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723F16ED-7FE5-4AFD-B0BA-757CD22B3519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LOTE 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1" l="1"/>
  <c r="G36" i="1"/>
  <c r="G37" i="1"/>
  <c r="G38" i="1"/>
  <c r="G39" i="1"/>
  <c r="H27" i="1"/>
  <c r="H28" i="1"/>
  <c r="H26" i="1"/>
  <c r="H20" i="1"/>
  <c r="H21" i="1"/>
  <c r="H19" i="1"/>
  <c r="E12" i="1"/>
  <c r="E13" i="1"/>
  <c r="E14" i="1"/>
  <c r="H29" i="1" l="1"/>
  <c r="E15" i="1"/>
  <c r="C44" i="1" s="1"/>
  <c r="C45" i="1" s="1"/>
  <c r="H22" i="1"/>
  <c r="G40" i="1"/>
  <c r="D43" i="1" l="1"/>
  <c r="E14" i="3"/>
  <c r="D14" i="3"/>
  <c r="G12" i="3"/>
  <c r="J11" i="3"/>
  <c r="I11" i="3"/>
  <c r="J10" i="3"/>
  <c r="C14" i="3" s="1"/>
  <c r="C15" i="3" s="1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<sst xmlns="http://schemas.openxmlformats.org/spreadsheetml/2006/main" count="897" uniqueCount="189">
  <si>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</si>
  <si>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</si>
  <si>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</si>
  <si>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</si>
  <si>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</si>
  <si>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</si>
  <si>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</si>
  <si>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</si>
  <si>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</si>
  <si>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</si>
  <si>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</si>
  <si>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</si>
  <si>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</si>
  <si>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</si>
  <si>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</si>
  <si>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</si>
  <si>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</si>
  <si>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</si>
  <si>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</si>
  <si>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</si>
  <si>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</si>
  <si>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</si>
  <si>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Contratación del servicio de transporte de pacientes en ambulancia de los centros asistenciales de FREMAP, Mutua Colaboradora con la Seguridad Social Nº 61, en Vizcaya.</t>
  </si>
  <si>
    <t>Nº LICT/99/029/2023/0093</t>
  </si>
  <si>
    <t>Centro</t>
  </si>
  <si>
    <t>Nº estimado de trayectos anuales (contabilizar por separado la ida y la vuelta)</t>
  </si>
  <si>
    <t>Precio máximo por trayecto (€)</t>
  </si>
  <si>
    <t>Presupuesto anual estimado</t>
  </si>
  <si>
    <t xml:space="preserve">Promedio de kms estimados por trayecto </t>
  </si>
  <si>
    <t>Precio máximo por km (€)</t>
  </si>
  <si>
    <t>Precio máximo de salida</t>
  </si>
  <si>
    <t>ABADIÑO</t>
  </si>
  <si>
    <t>BARAKALDO</t>
  </si>
  <si>
    <t>BILBAO</t>
  </si>
  <si>
    <t>TOTAL</t>
  </si>
  <si>
    <t>TRANSPORTE DE PACIENTES EN MEDIOS NO ORDINARIOS -NO ASISTENCIAL (AMBULANCIA INDIVIDUAL A1)</t>
  </si>
  <si>
    <t>Precio ofertado por trayecto (€)</t>
  </si>
  <si>
    <t>Precio ofertado por km (€)</t>
  </si>
  <si>
    <t>Nº estimado de trayectos anuales</t>
  </si>
  <si>
    <t>Tipo de servicio</t>
  </si>
  <si>
    <t>Kms anuales estimados</t>
  </si>
  <si>
    <t>Precio máximo (€)</t>
  </si>
  <si>
    <t>Precio ofertado (€)</t>
  </si>
  <si>
    <t>DUE</t>
  </si>
  <si>
    <t>Coste de activación del servicio (se abonará la primera hora)</t>
  </si>
  <si>
    <t>Horas extra (se abonará a partir de la segunda hora)</t>
  </si>
  <si>
    <t>Precio ofertado de salida (€)</t>
  </si>
  <si>
    <t>KM DE AMBULANCIA SIN DUE NI MÉDICO</t>
  </si>
  <si>
    <t>DUE + MÉDICO</t>
  </si>
  <si>
    <t>URBANO</t>
  </si>
  <si>
    <t>INTERURBANO</t>
  </si>
  <si>
    <t>TRANSPORTE DE PACIENTES EN MEDIOS NO ORDINARIOS - ASISTENCIAL (AMBULANCIA CLASE C)</t>
  </si>
  <si>
    <t>ZONAS TARIFADAS</t>
  </si>
  <si>
    <t>ORIGEN/DESTINO</t>
  </si>
  <si>
    <t>DESTINO/ORIGEN</t>
  </si>
  <si>
    <t>KM ENTRE ORIGEN DESTINO</t>
  </si>
  <si>
    <t>urbano</t>
  </si>
  <si>
    <t>MAJADAHONDA</t>
  </si>
  <si>
    <t>BARCELONA</t>
  </si>
  <si>
    <t> ABADIÑO</t>
  </si>
  <si>
    <t> ABANTO Y CIÉRVANA-ABANTO ZIERBENA</t>
  </si>
  <si>
    <t> AJANGIZ</t>
  </si>
  <si>
    <t> ALONSOTEGI</t>
  </si>
  <si>
    <t> AMOREBIETA-ETXANO</t>
  </si>
  <si>
    <t> AMOROTO</t>
  </si>
  <si>
    <t> ARAKALDO</t>
  </si>
  <si>
    <t> ARANTZAZU</t>
  </si>
  <si>
    <t> AREATZA</t>
  </si>
  <si>
    <t> ARRANKUDIAGA</t>
  </si>
  <si>
    <t> ARRATZU</t>
  </si>
  <si>
    <t> ARRIETA</t>
  </si>
  <si>
    <t> ARRIGORRIAGA</t>
  </si>
  <si>
    <t> ARTEA</t>
  </si>
  <si>
    <t> ARTZENTALES</t>
  </si>
  <si>
    <t> ATXONDO</t>
  </si>
  <si>
    <t> AULESTI</t>
  </si>
  <si>
    <t> BAKIO</t>
  </si>
  <si>
    <t> BALMASEDA</t>
  </si>
  <si>
    <t> BARAKALDO</t>
  </si>
  <si>
    <t> BARRIKA</t>
  </si>
  <si>
    <t> BASAURI</t>
  </si>
  <si>
    <t> BEDIA</t>
  </si>
  <si>
    <t> BERANGO</t>
  </si>
  <si>
    <t> BERMEO</t>
  </si>
  <si>
    <t> BERRIATUA</t>
  </si>
  <si>
    <t> BERRIZ</t>
  </si>
  <si>
    <t> BILBAO</t>
  </si>
  <si>
    <t> BUSTURIA</t>
  </si>
  <si>
    <t> DERIO</t>
  </si>
  <si>
    <t> DIMA</t>
  </si>
  <si>
    <t> DURANGO</t>
  </si>
  <si>
    <t> EA</t>
  </si>
  <si>
    <t> ELANTXOBE</t>
  </si>
  <si>
    <t> ELORRIO</t>
  </si>
  <si>
    <t> ERANDIO</t>
  </si>
  <si>
    <t> EREÑO</t>
  </si>
  <si>
    <t> ERMUA</t>
  </si>
  <si>
    <t> ERRIGOITI</t>
  </si>
  <si>
    <t> ETXEBARRI</t>
  </si>
  <si>
    <t> ETXEBARRIA</t>
  </si>
  <si>
    <t> FORUA</t>
  </si>
  <si>
    <t> FRUIZ</t>
  </si>
  <si>
    <t> GALDAKAO</t>
  </si>
  <si>
    <t> GALDAMES</t>
  </si>
  <si>
    <t> GAMIZ-FIKA</t>
  </si>
  <si>
    <t> GARAI</t>
  </si>
  <si>
    <t> GATIKA</t>
  </si>
  <si>
    <t> GAUTEGIZ ARTEAGA</t>
  </si>
  <si>
    <t> GERNIKA-LUMO</t>
  </si>
  <si>
    <t> GETXO</t>
  </si>
  <si>
    <t> GIZABURUAGA</t>
  </si>
  <si>
    <t> GORDEXOLA</t>
  </si>
  <si>
    <t> GORLIZ</t>
  </si>
  <si>
    <t> GÜEÑES</t>
  </si>
  <si>
    <t> IBARRANGELU</t>
  </si>
  <si>
    <t> IGORRE</t>
  </si>
  <si>
    <t> ISPASTER</t>
  </si>
  <si>
    <t> IURRETA</t>
  </si>
  <si>
    <t> IZURTZA</t>
  </si>
  <si>
    <t> KARRANTZA HARANA/VALLE DE CARRANZA</t>
  </si>
  <si>
    <t> KORTEZUBI</t>
  </si>
  <si>
    <t> LANESTOSA</t>
  </si>
  <si>
    <t> LARRABETZU</t>
  </si>
  <si>
    <t> LAUKIZ</t>
  </si>
  <si>
    <t> LEIOA</t>
  </si>
  <si>
    <t> LEKEITIO</t>
  </si>
  <si>
    <t> LEMOA</t>
  </si>
  <si>
    <t> LEMOIZ</t>
  </si>
  <si>
    <t> LEZAMA</t>
  </si>
  <si>
    <t> LOIU</t>
  </si>
  <si>
    <t> MALLABIA</t>
  </si>
  <si>
    <t> MAÑARIA</t>
  </si>
  <si>
    <t> MARKINA-XEMEIN</t>
  </si>
  <si>
    <t> MARURI-JATABE</t>
  </si>
  <si>
    <t> MENDATA</t>
  </si>
  <si>
    <t> MENDEXA</t>
  </si>
  <si>
    <t> MEÑAKA</t>
  </si>
  <si>
    <t> MORGA</t>
  </si>
  <si>
    <t> MUNDAKA</t>
  </si>
  <si>
    <t> MUNGIA</t>
  </si>
  <si>
    <t> MUNITIBAR-ARBATZEGI GERRIKAITZ</t>
  </si>
  <si>
    <t> MURUETA</t>
  </si>
  <si>
    <t> MUSKIZ</t>
  </si>
  <si>
    <t> MUXIKA</t>
  </si>
  <si>
    <t> NABARNIZ</t>
  </si>
  <si>
    <t> ONDARROA</t>
  </si>
  <si>
    <t> OROZKO</t>
  </si>
  <si>
    <t> ORTUELLA</t>
  </si>
  <si>
    <t> OTXANDIO</t>
  </si>
  <si>
    <t> PLENTZIA</t>
  </si>
  <si>
    <t> PORTUGALETE</t>
  </si>
  <si>
    <t> SANTURTZI</t>
  </si>
  <si>
    <t> SESTAO</t>
  </si>
  <si>
    <t> SONDIKA</t>
  </si>
  <si>
    <t> SOPELANA</t>
  </si>
  <si>
    <t> SOPUERTA</t>
  </si>
  <si>
    <t> SUKARRIETA</t>
  </si>
  <si>
    <t> TRUCIOS-TURTZIOZ</t>
  </si>
  <si>
    <t> UBIDE</t>
  </si>
  <si>
    <t> UGAO-MIRABALLES</t>
  </si>
  <si>
    <t> URDULIZ</t>
  </si>
  <si>
    <t> URDUÑA-ORDUÑA</t>
  </si>
  <si>
    <t> VALLE DE TRÁPAGA-TRAPAGARAN</t>
  </si>
  <si>
    <t> ZALDIBAR</t>
  </si>
  <si>
    <t> ZALLA</t>
  </si>
  <si>
    <t> ZAMUDIO</t>
  </si>
  <si>
    <t> ZARATAMO</t>
  </si>
  <si>
    <t> ZEANURI</t>
  </si>
  <si>
    <t> ZEBERIO</t>
  </si>
  <si>
    <t> ZIERBENA</t>
  </si>
  <si>
    <t> ZIORTZA-BOLIBAR</t>
  </si>
  <si>
    <t>VILLASANA DE MENA (bu)</t>
  </si>
  <si>
    <t>MEDINA DE POMAR (bu)</t>
  </si>
  <si>
    <t>VILLARCAYO (bu)</t>
  </si>
  <si>
    <t>AMURRIO (a)</t>
  </si>
  <si>
    <t>LLODIO (a)</t>
  </si>
  <si>
    <t>VITORIA (a)</t>
  </si>
  <si>
    <t>SAN SEBASTIAN (g)</t>
  </si>
  <si>
    <t>SANTANDER (ca)</t>
  </si>
  <si>
    <t>CASTRO URDIALES (ca)</t>
  </si>
  <si>
    <t>IRUN (g)</t>
  </si>
  <si>
    <t>LOGROÑO (lr)</t>
  </si>
  <si>
    <t>EIBAR (g)</t>
  </si>
  <si>
    <t>BEASAIN (g)</t>
  </si>
  <si>
    <t>MONDRAGON (g)</t>
  </si>
  <si>
    <t>MIRANDA DE EBRO (bu)</t>
  </si>
  <si>
    <t>PAMPLONA (na)</t>
  </si>
  <si>
    <t>Bizkaia (desde cualquier localidad)</t>
  </si>
  <si>
    <t>INTERPROVINCIAL/INTERNACIONAL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</si>
</sst>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FF99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44" fontId="15" fillId="0" borderId="0" applyFont="0" applyFill="0" applyBorder="0" applyAlignment="0" applyProtection="0"/>
    <xf numFmtId="0" fontId="15" fillId="17" borderId="0" applyNumberFormat="0" applyBorder="0" applyAlignment="0" applyProtection="0"/>
    <xf numFmtId="0" fontId="2" fillId="18" borderId="0" applyNumberFormat="0" applyBorder="0" applyAlignment="0" applyProtection="0"/>
  </cellStyleXfs>
  <cellXfs count="148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12" fillId="7" borderId="1" xfId="0" applyNumberFormat="1" applyFont="1" applyFill="1" applyBorder="1" applyAlignment="1">
      <alignment horizontal="center" vertical="center" wrapText="1"/>
    </xf>
    <xf numFmtId="4" fontId="12" fillId="11" borderId="1" xfId="0" applyNumberFormat="1" applyFont="1" applyFill="1" applyBorder="1" applyAlignment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wrapText="1"/>
    </xf>
    <xf numFmtId="0" fontId="6" fillId="0" borderId="0" xfId="0" applyFont="1" applyAlignment="1" applyProtection="1">
      <alignment vertical="center" wrapText="1"/>
      <protection locked="0"/>
    </xf>
    <xf numFmtId="164" fontId="0" fillId="0" borderId="0" xfId="0" applyNumberFormat="1" applyAlignment="1">
      <alignment horizontal="center" vertical="center"/>
    </xf>
    <xf numFmtId="4" fontId="11" fillId="0" borderId="0" xfId="0" applyNumberFormat="1" applyFont="1" applyAlignment="1">
      <alignment horizontal="left" vertical="center"/>
    </xf>
    <xf numFmtId="4" fontId="12" fillId="4" borderId="1" xfId="0" applyNumberFormat="1" applyFont="1" applyFill="1" applyBorder="1" applyAlignment="1">
      <alignment horizontal="center" vertical="center" wrapText="1"/>
    </xf>
    <xf numFmtId="4" fontId="0" fillId="0" borderId="10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0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 wrapText="1"/>
    </xf>
    <xf numFmtId="4" fontId="0" fillId="16" borderId="4" xfId="0" applyNumberFormat="1" applyFill="1" applyBorder="1" applyAlignment="1">
      <alignment horizontal="center" vertical="center" wrapText="1"/>
    </xf>
    <xf numFmtId="44" fontId="0" fillId="13" borderId="1" xfId="2" applyFont="1" applyFill="1" applyBorder="1" applyAlignment="1" applyProtection="1">
      <alignment horizontal="center" vertical="center"/>
    </xf>
    <xf numFmtId="4" fontId="0" fillId="16" borderId="1" xfId="0" applyNumberFormat="1" applyFill="1" applyBorder="1" applyAlignment="1">
      <alignment horizontal="center" vertical="center" wrapText="1"/>
    </xf>
    <xf numFmtId="4" fontId="0" fillId="19" borderId="1" xfId="0" applyNumberFormat="1" applyFill="1" applyBorder="1" applyAlignment="1">
      <alignment horizontal="center" vertical="center" wrapText="1"/>
    </xf>
    <xf numFmtId="4" fontId="0" fillId="0" borderId="26" xfId="0" applyNumberFormat="1" applyBorder="1" applyAlignment="1">
      <alignment horizontal="center" vertical="center"/>
    </xf>
    <xf numFmtId="0" fontId="0" fillId="0" borderId="16" xfId="0" applyBorder="1"/>
    <xf numFmtId="0" fontId="0" fillId="0" borderId="20" xfId="0" applyBorder="1"/>
    <xf numFmtId="164" fontId="0" fillId="0" borderId="20" xfId="0" applyNumberFormat="1" applyBorder="1" applyAlignment="1">
      <alignment horizontal="center" vertical="center"/>
    </xf>
    <xf numFmtId="4" fontId="0" fillId="0" borderId="22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" fontId="0" fillId="0" borderId="2" xfId="0" applyNumberForma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164" fontId="0" fillId="13" borderId="1" xfId="0" applyNumberFormat="1" applyFill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 wrapText="1"/>
    </xf>
    <xf numFmtId="44" fontId="6" fillId="10" borderId="3" xfId="2" applyFont="1" applyFill="1" applyBorder="1" applyAlignment="1" applyProtection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0" fontId="6" fillId="0" borderId="20" xfId="0" applyFont="1" applyBorder="1"/>
    <xf numFmtId="0" fontId="6" fillId="9" borderId="0" xfId="0" applyFont="1" applyFill="1" applyAlignment="1">
      <alignment horizontal="center" vertical="center"/>
    </xf>
    <xf numFmtId="44" fontId="6" fillId="10" borderId="1" xfId="2" applyFont="1" applyFill="1" applyBorder="1" applyAlignment="1" applyProtection="1">
      <alignment horizontal="center" vertical="center"/>
    </xf>
    <xf numFmtId="0" fontId="6" fillId="0" borderId="16" xfId="0" applyFont="1" applyBorder="1"/>
    <xf numFmtId="44" fontId="6" fillId="10" borderId="7" xfId="2" applyFont="1" applyFill="1" applyBorder="1" applyAlignment="1" applyProtection="1">
      <alignment horizontal="center" vertical="center"/>
    </xf>
    <xf numFmtId="0" fontId="0" fillId="0" borderId="23" xfId="0" applyBorder="1"/>
    <xf numFmtId="0" fontId="0" fillId="0" borderId="20" xfId="0" applyBorder="1" applyAlignment="1">
      <alignment horizontal="center" vertical="center"/>
    </xf>
    <xf numFmtId="4" fontId="0" fillId="20" borderId="1" xfId="0" applyNumberFormat="1" applyFill="1" applyBorder="1" applyAlignment="1">
      <alignment horizontal="center" vertical="center" wrapText="1"/>
    </xf>
    <xf numFmtId="44" fontId="0" fillId="0" borderId="4" xfId="2" applyFont="1" applyFill="1" applyBorder="1" applyProtection="1"/>
    <xf numFmtId="164" fontId="0" fillId="13" borderId="31" xfId="0" applyNumberFormat="1" applyFill="1" applyBorder="1" applyAlignment="1">
      <alignment horizontal="center" vertical="center"/>
    </xf>
    <xf numFmtId="4" fontId="0" fillId="20" borderId="1" xfId="0" applyNumberFormat="1" applyFill="1" applyBorder="1" applyAlignment="1">
      <alignment horizontal="center" wrapText="1"/>
    </xf>
    <xf numFmtId="44" fontId="6" fillId="10" borderId="30" xfId="2" applyFont="1" applyFill="1" applyBorder="1" applyAlignment="1" applyProtection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164" fontId="6" fillId="12" borderId="1" xfId="0" applyNumberFormat="1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4" fontId="13" fillId="5" borderId="8" xfId="0" applyNumberFormat="1" applyFont="1" applyFill="1" applyBorder="1" applyAlignment="1">
      <alignment horizontal="center" vertical="center" wrapText="1"/>
    </xf>
    <xf numFmtId="4" fontId="13" fillId="5" borderId="6" xfId="0" applyNumberFormat="1" applyFont="1" applyFill="1" applyBorder="1" applyAlignment="1">
      <alignment horizontal="center" vertical="center" wrapText="1"/>
    </xf>
    <xf numFmtId="1" fontId="13" fillId="5" borderId="9" xfId="0" applyNumberFormat="1" applyFont="1" applyFill="1" applyBorder="1" applyAlignment="1">
      <alignment horizontal="center" vertical="center" wrapText="1"/>
    </xf>
    <xf numFmtId="4" fontId="13" fillId="5" borderId="9" xfId="0" applyNumberFormat="1" applyFont="1" applyFill="1" applyBorder="1" applyAlignment="1">
      <alignment horizontal="center" vertical="center" wrapText="1"/>
    </xf>
    <xf numFmtId="4" fontId="16" fillId="21" borderId="10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4" fontId="11" fillId="21" borderId="10" xfId="0" applyNumberFormat="1" applyFont="1" applyFill="1" applyBorder="1" applyAlignment="1">
      <alignment horizontal="center" vertical="center"/>
    </xf>
    <xf numFmtId="4" fontId="11" fillId="21" borderId="1" xfId="0" applyNumberFormat="1" applyFont="1" applyFill="1" applyBorder="1" applyAlignment="1">
      <alignment horizontal="center" vertical="center"/>
    </xf>
    <xf numFmtId="4" fontId="16" fillId="21" borderId="29" xfId="0" applyNumberFormat="1" applyFont="1" applyFill="1" applyBorder="1" applyAlignment="1">
      <alignment horizontal="center" vertical="center"/>
    </xf>
    <xf numFmtId="4" fontId="0" fillId="0" borderId="7" xfId="0" applyNumberFormat="1" applyBorder="1" applyAlignment="1">
      <alignment horizontal="center"/>
    </xf>
    <xf numFmtId="1" fontId="0" fillId="0" borderId="30" xfId="0" applyNumberFormat="1" applyBorder="1" applyAlignment="1">
      <alignment horizontal="center"/>
    </xf>
    <xf numFmtId="3" fontId="0" fillId="0" borderId="30" xfId="0" applyNumberFormat="1" applyBorder="1" applyAlignment="1">
      <alignment horizontal="center"/>
    </xf>
    <xf numFmtId="44" fontId="0" fillId="6" borderId="1" xfId="0" applyNumberFormat="1" applyFill="1" applyBorder="1" applyProtection="1">
      <protection locked="0"/>
    </xf>
    <xf numFmtId="4" fontId="11" fillId="0" borderId="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/>
    </xf>
    <xf numFmtId="4" fontId="1" fillId="0" borderId="14" xfId="0" applyNumberFormat="1" applyFont="1" applyBorder="1" applyAlignment="1">
      <alignment horizontal="center"/>
    </xf>
    <xf numFmtId="4" fontId="12" fillId="18" borderId="17" xfId="4" applyNumberFormat="1" applyFont="1" applyBorder="1" applyAlignment="1" applyProtection="1">
      <alignment horizontal="center" vertical="center"/>
    </xf>
    <xf numFmtId="4" fontId="12" fillId="18" borderId="18" xfId="4" applyNumberFormat="1" applyFont="1" applyBorder="1" applyAlignment="1" applyProtection="1">
      <alignment horizontal="center" vertical="center"/>
    </xf>
    <xf numFmtId="4" fontId="12" fillId="18" borderId="19" xfId="4" applyNumberFormat="1" applyFont="1" applyBorder="1" applyAlignment="1" applyProtection="1">
      <alignment horizontal="center" vertical="center"/>
    </xf>
    <xf numFmtId="4" fontId="12" fillId="18" borderId="21" xfId="4" applyNumberFormat="1" applyFont="1" applyBorder="1" applyAlignment="1" applyProtection="1">
      <alignment horizontal="center" vertical="center"/>
    </xf>
    <xf numFmtId="4" fontId="12" fillId="18" borderId="22" xfId="4" applyNumberFormat="1" applyFont="1" applyBorder="1" applyAlignment="1" applyProtection="1">
      <alignment horizontal="center" vertical="center"/>
    </xf>
    <xf numFmtId="4" fontId="12" fillId="18" borderId="23" xfId="4" applyNumberFormat="1" applyFont="1" applyBorder="1" applyAlignment="1" applyProtection="1">
      <alignment horizontal="center" vertical="center"/>
    </xf>
    <xf numFmtId="0" fontId="17" fillId="5" borderId="13" xfId="0" applyFont="1" applyFill="1" applyBorder="1" applyAlignment="1">
      <alignment horizontal="center"/>
    </xf>
    <xf numFmtId="0" fontId="17" fillId="5" borderId="14" xfId="0" applyFont="1" applyFill="1" applyBorder="1" applyAlignment="1">
      <alignment horizontal="center"/>
    </xf>
    <xf numFmtId="0" fontId="17" fillId="5" borderId="28" xfId="0" applyFont="1" applyFill="1" applyBorder="1" applyAlignment="1">
      <alignment horizontal="center"/>
    </xf>
    <xf numFmtId="4" fontId="0" fillId="0" borderId="10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25" xfId="0" applyNumberForma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4" fontId="0" fillId="0" borderId="26" xfId="0" applyNumberFormat="1" applyBorder="1" applyAlignment="1">
      <alignment horizontal="center" vertical="center" wrapText="1"/>
    </xf>
    <xf numFmtId="4" fontId="0" fillId="0" borderId="27" xfId="0" applyNumberFormat="1" applyBorder="1" applyAlignment="1">
      <alignment horizontal="center" vertical="center" wrapText="1"/>
    </xf>
    <xf numFmtId="4" fontId="1" fillId="0" borderId="29" xfId="0" applyNumberFormat="1" applyFont="1" applyBorder="1" applyAlignment="1">
      <alignment horizontal="center"/>
    </xf>
    <xf numFmtId="4" fontId="1" fillId="0" borderId="7" xfId="0" applyNumberFormat="1" applyFont="1" applyBorder="1" applyAlignment="1">
      <alignment horizontal="center"/>
    </xf>
    <xf numFmtId="4" fontId="14" fillId="17" borderId="10" xfId="3" applyNumberFormat="1" applyFont="1" applyBorder="1" applyAlignment="1" applyProtection="1">
      <alignment horizontal="center" vertical="center"/>
    </xf>
    <xf numFmtId="4" fontId="14" fillId="17" borderId="1" xfId="3" applyNumberFormat="1" applyFont="1" applyBorder="1" applyAlignment="1" applyProtection="1">
      <alignment horizontal="center" vertical="center"/>
    </xf>
    <xf numFmtId="44" fontId="11" fillId="0" borderId="12" xfId="2" applyFont="1" applyFill="1" applyBorder="1" applyAlignment="1" applyProtection="1">
      <alignment horizontal="center" vertical="center"/>
    </xf>
    <xf numFmtId="44" fontId="11" fillId="0" borderId="15" xfId="2" applyFont="1" applyFill="1" applyBorder="1" applyAlignment="1" applyProtection="1">
      <alignment horizontal="center" vertical="center"/>
    </xf>
    <xf numFmtId="44" fontId="11" fillId="6" borderId="12" xfId="2" applyFont="1" applyFill="1" applyBorder="1" applyAlignment="1" applyProtection="1">
      <alignment horizontal="center" vertical="center"/>
      <protection locked="0"/>
    </xf>
    <xf numFmtId="44" fontId="11" fillId="6" borderId="15" xfId="2" applyFont="1" applyFill="1" applyBorder="1" applyAlignment="1" applyProtection="1">
      <alignment horizontal="center" vertical="center"/>
      <protection locked="0"/>
    </xf>
    <xf numFmtId="44" fontId="0" fillId="0" borderId="1" xfId="2" applyFont="1" applyFill="1" applyBorder="1" applyAlignment="1" applyProtection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4" fillId="17" borderId="25" xfId="3" applyNumberFormat="1" applyFont="1" applyBorder="1" applyAlignment="1" applyProtection="1">
      <alignment horizontal="center" vertical="center"/>
    </xf>
    <xf numFmtId="4" fontId="14" fillId="17" borderId="5" xfId="3" applyNumberFormat="1" applyFont="1" applyBorder="1" applyAlignment="1" applyProtection="1">
      <alignment horizontal="center" vertical="center"/>
    </xf>
    <xf numFmtId="4" fontId="14" fillId="17" borderId="3" xfId="3" applyNumberFormat="1" applyFont="1" applyBorder="1" applyAlignment="1" applyProtection="1">
      <alignment horizontal="center" vertical="center"/>
    </xf>
    <xf numFmtId="44" fontId="0" fillId="0" borderId="12" xfId="2" applyFont="1" applyFill="1" applyBorder="1" applyAlignment="1" applyProtection="1">
      <alignment horizontal="center" vertical="center"/>
    </xf>
    <xf numFmtId="44" fontId="0" fillId="0" borderId="15" xfId="2" applyFont="1" applyFill="1" applyBorder="1" applyAlignment="1" applyProtection="1">
      <alignment horizontal="center" vertical="center"/>
    </xf>
    <xf numFmtId="44" fontId="0" fillId="0" borderId="24" xfId="2" applyFont="1" applyFill="1" applyBorder="1" applyAlignment="1" applyProtection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12" fillId="18" borderId="8" xfId="4" applyNumberFormat="1" applyFont="1" applyBorder="1" applyAlignment="1" applyProtection="1">
      <alignment horizontal="center" vertical="center"/>
    </xf>
    <xf numFmtId="4" fontId="12" fillId="18" borderId="6" xfId="4" applyNumberFormat="1" applyFont="1" applyBorder="1" applyAlignment="1" applyProtection="1">
      <alignment horizontal="center" vertical="center"/>
    </xf>
    <xf numFmtId="4" fontId="12" fillId="18" borderId="9" xfId="4" applyNumberFormat="1" applyFont="1" applyBorder="1" applyAlignment="1" applyProtection="1">
      <alignment horizontal="center" vertical="center"/>
    </xf>
    <xf numFmtId="4" fontId="12" fillId="18" borderId="29" xfId="4" applyNumberFormat="1" applyFont="1" applyBorder="1" applyAlignment="1" applyProtection="1">
      <alignment horizontal="center" vertical="center"/>
    </xf>
    <xf numFmtId="4" fontId="12" fillId="18" borderId="7" xfId="4" applyNumberFormat="1" applyFont="1" applyBorder="1" applyAlignment="1" applyProtection="1">
      <alignment horizontal="center" vertical="center"/>
    </xf>
    <xf numFmtId="4" fontId="12" fillId="18" borderId="30" xfId="4" applyNumberFormat="1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44" fontId="0" fillId="0" borderId="4" xfId="2" applyFont="1" applyFill="1" applyBorder="1" applyAlignment="1" applyProtection="1">
      <alignment horizontal="center" vertical="center"/>
    </xf>
  </cellXfs>
  <cellStyles count="5">
    <cellStyle name="20% - Énfasis2" xfId="3" builtinId="34"/>
    <cellStyle name="60% - Énfasis2" xfId="4" builtinId="36"/>
    <cellStyle name="Énfasis2" xfId="1" builtinId="33"/>
    <cellStyle name="Moneda" xfId="2" builtinId="4"/>
    <cellStyle name="Normal" xfId="0" builtinId="0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7C80"/>
      <color rgb="FFFFCCCC"/>
      <color rgb="FFFFB7B7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0</xdr:row>
      <xdr:rowOff>443421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9"/>
  <sheetViews>
    <sheetView tabSelected="1" topLeftCell="A12" zoomScale="70" zoomScaleNormal="70" workbookViewId="0">
      <selection activeCell="I18" sqref="I18"/>
    </sheetView>
  </sheetViews>
  <sheetFormatPr baseColWidth="10" defaultColWidth="9.109375" defaultRowHeight="14.4" x14ac:dyDescent="0.3"/>
  <cols>
    <col min="1" max="1" width="37.109375" bestFit="1" customWidth="1"/>
    <col min="2" max="2" width="21.44140625" style="2" customWidth="1"/>
    <col min="3" max="3" width="23.5546875" style="12" customWidth="1"/>
    <col min="4" max="4" width="21.109375" style="2" customWidth="1"/>
    <col min="5" max="5" width="37.109375" bestFit="1" customWidth="1"/>
    <col min="6" max="6" width="18.88671875" customWidth="1"/>
    <col min="7" max="7" width="24.33203125" style="54" customWidth="1"/>
    <col min="8" max="8" width="15.88671875" customWidth="1"/>
    <col min="9" max="9" width="35.21875" bestFit="1" customWidth="1"/>
    <col min="10" max="10" width="41.44140625" style="1" customWidth="1"/>
    <col min="11" max="11" width="18.109375" style="54" customWidth="1"/>
    <col min="12" max="12" width="9.109375" customWidth="1"/>
  </cols>
  <sheetData>
    <row r="1" spans="1:17" ht="36.6" x14ac:dyDescent="0.3">
      <c r="A1" s="130" t="s">
        <v>8</v>
      </c>
      <c r="B1" s="130"/>
      <c r="C1" s="130"/>
      <c r="D1" s="130"/>
      <c r="E1" s="130"/>
      <c r="F1" s="130"/>
      <c r="G1" s="130"/>
      <c r="H1" s="130"/>
      <c r="I1" s="130"/>
      <c r="J1" s="37"/>
    </row>
    <row r="2" spans="1:17" ht="61.8" customHeight="1" x14ac:dyDescent="0.3">
      <c r="A2" s="133" t="s">
        <v>22</v>
      </c>
      <c r="B2" s="133"/>
      <c r="C2" s="133"/>
      <c r="D2" s="133"/>
      <c r="E2" s="133"/>
      <c r="F2" s="133"/>
      <c r="G2" s="133"/>
      <c r="H2" s="133"/>
      <c r="I2" s="133"/>
      <c r="J2" s="37"/>
    </row>
    <row r="3" spans="1:17" ht="33.6" customHeight="1" x14ac:dyDescent="0.3">
      <c r="A3" s="132" t="s">
        <v>23</v>
      </c>
      <c r="B3" s="132"/>
      <c r="C3" s="132"/>
      <c r="D3" s="132"/>
      <c r="E3" s="132"/>
      <c r="F3" s="132"/>
      <c r="G3" s="132"/>
      <c r="H3" s="132"/>
      <c r="I3" s="132"/>
      <c r="J3" s="37"/>
    </row>
    <row r="4" spans="1:17" x14ac:dyDescent="0.3">
      <c r="A4" s="2"/>
      <c r="E4" s="35"/>
      <c r="F4" s="35"/>
      <c r="G4" s="56"/>
      <c r="H4" s="36"/>
      <c r="I4" s="36"/>
      <c r="J4" s="36"/>
    </row>
    <row r="5" spans="1:17" ht="84.75" customHeight="1" x14ac:dyDescent="0.3">
      <c r="A5" s="131" t="s">
        <v>0</v>
      </c>
      <c r="B5" s="131"/>
      <c r="C5" s="131"/>
      <c r="D5" s="131"/>
      <c r="E5" s="131"/>
      <c r="F5" s="131"/>
      <c r="G5" s="131"/>
      <c r="H5" s="131"/>
      <c r="I5" s="131"/>
      <c r="J5" s="37"/>
    </row>
    <row r="6" spans="1:17" ht="15" thickBot="1" x14ac:dyDescent="0.35"/>
    <row r="7" spans="1:17" s="32" customFormat="1" ht="27.6" customHeight="1" x14ac:dyDescent="0.3">
      <c r="A7" s="134" t="s">
        <v>35</v>
      </c>
      <c r="B7" s="135"/>
      <c r="C7" s="135"/>
      <c r="D7" s="135"/>
      <c r="E7" s="135"/>
      <c r="F7" s="135"/>
      <c r="G7" s="135"/>
      <c r="H7" s="135"/>
      <c r="I7" s="136"/>
      <c r="J7"/>
      <c r="K7" s="54"/>
      <c r="L7"/>
      <c r="M7"/>
      <c r="N7"/>
      <c r="O7"/>
      <c r="P7"/>
    </row>
    <row r="8" spans="1:17" s="32" customFormat="1" ht="37.200000000000003" customHeight="1" thickBot="1" x14ac:dyDescent="0.35">
      <c r="A8" s="137"/>
      <c r="B8" s="138"/>
      <c r="C8" s="138"/>
      <c r="D8" s="138"/>
      <c r="E8" s="138"/>
      <c r="F8" s="138"/>
      <c r="G8" s="138"/>
      <c r="H8" s="138"/>
      <c r="I8" s="139"/>
      <c r="J8"/>
      <c r="K8" s="54"/>
      <c r="L8"/>
      <c r="M8"/>
      <c r="N8"/>
      <c r="O8"/>
      <c r="P8"/>
    </row>
    <row r="9" spans="1:17" ht="18.600000000000001" customHeight="1" x14ac:dyDescent="0.3">
      <c r="A9" s="50"/>
      <c r="B9"/>
      <c r="C9" s="54"/>
      <c r="D9"/>
      <c r="I9" s="51"/>
      <c r="J9"/>
    </row>
    <row r="10" spans="1:17" s="32" customFormat="1" ht="15.6" customHeight="1" x14ac:dyDescent="0.3">
      <c r="A10" s="115" t="s">
        <v>49</v>
      </c>
      <c r="B10" s="116"/>
      <c r="C10" s="116"/>
      <c r="D10" s="116"/>
      <c r="E10" s="116"/>
      <c r="F10"/>
      <c r="G10" s="54"/>
      <c r="H10"/>
      <c r="I10" s="51"/>
      <c r="J10"/>
      <c r="K10" s="54"/>
      <c r="L10"/>
      <c r="M10"/>
      <c r="N10"/>
      <c r="O10"/>
      <c r="P10"/>
      <c r="Q10"/>
    </row>
    <row r="11" spans="1:17" s="32" customFormat="1" ht="77.400000000000006" customHeight="1" x14ac:dyDescent="0.3">
      <c r="A11" s="41" t="s">
        <v>24</v>
      </c>
      <c r="B11" s="42" t="s">
        <v>25</v>
      </c>
      <c r="C11" s="42" t="s">
        <v>26</v>
      </c>
      <c r="D11" s="47" t="s">
        <v>36</v>
      </c>
      <c r="E11" s="48" t="s">
        <v>27</v>
      </c>
      <c r="F11"/>
      <c r="G11" s="54"/>
      <c r="H11"/>
      <c r="I11" s="51"/>
      <c r="J11"/>
      <c r="K11" s="54"/>
      <c r="L11"/>
      <c r="M11"/>
      <c r="N11"/>
      <c r="O11"/>
      <c r="P11"/>
      <c r="Q11"/>
    </row>
    <row r="12" spans="1:17" s="32" customFormat="1" ht="27.6" customHeight="1" x14ac:dyDescent="0.3">
      <c r="A12" s="43" t="s">
        <v>31</v>
      </c>
      <c r="B12" s="42">
        <v>20</v>
      </c>
      <c r="C12" s="117">
        <v>28</v>
      </c>
      <c r="D12" s="119"/>
      <c r="E12" s="58" t="str">
        <f>+IF($D$12&lt;=0,"Precio no válido",IF($D$12&gt;$C$12,"Precio no válido",ROUND(B12*$D$12,2)))</f>
        <v>Precio no válido</v>
      </c>
      <c r="F12"/>
      <c r="G12" s="54"/>
      <c r="H12"/>
      <c r="I12" s="51"/>
      <c r="J12"/>
      <c r="K12" s="54"/>
      <c r="L12"/>
      <c r="M12"/>
      <c r="N12"/>
      <c r="O12"/>
      <c r="P12"/>
      <c r="Q12"/>
    </row>
    <row r="13" spans="1:17" s="32" customFormat="1" ht="27.6" customHeight="1" x14ac:dyDescent="0.3">
      <c r="A13" s="43" t="s">
        <v>32</v>
      </c>
      <c r="B13" s="42">
        <v>40</v>
      </c>
      <c r="C13" s="118"/>
      <c r="D13" s="120"/>
      <c r="E13" s="58" t="str">
        <f t="shared" ref="E13:E14" si="0">+IF($D$12&lt;=0,"Precio no válido",IF($D$12&gt;$C$12,"Precio no válido",ROUND(B13*$D$12,2)))</f>
        <v>Precio no válido</v>
      </c>
      <c r="F13"/>
      <c r="G13" s="54"/>
      <c r="H13"/>
      <c r="I13" s="51"/>
      <c r="J13"/>
      <c r="K13" s="54"/>
      <c r="L13"/>
      <c r="M13"/>
      <c r="N13"/>
      <c r="O13"/>
      <c r="P13"/>
      <c r="Q13"/>
    </row>
    <row r="14" spans="1:17" s="32" customFormat="1" ht="27.6" customHeight="1" x14ac:dyDescent="0.3">
      <c r="A14" s="49" t="s">
        <v>33</v>
      </c>
      <c r="B14" s="59">
        <v>475</v>
      </c>
      <c r="C14" s="118"/>
      <c r="D14" s="120"/>
      <c r="E14" s="58" t="str">
        <f t="shared" si="0"/>
        <v>Precio no válido</v>
      </c>
      <c r="F14"/>
      <c r="G14" s="54"/>
      <c r="H14"/>
      <c r="I14" s="51"/>
      <c r="J14"/>
      <c r="K14" s="54"/>
      <c r="L14"/>
      <c r="M14"/>
      <c r="N14"/>
      <c r="O14"/>
      <c r="P14"/>
      <c r="Q14"/>
    </row>
    <row r="15" spans="1:17" s="32" customFormat="1" ht="24" customHeight="1" x14ac:dyDescent="0.3">
      <c r="A15" s="122" t="s">
        <v>34</v>
      </c>
      <c r="B15" s="123"/>
      <c r="C15" s="123"/>
      <c r="D15" s="123"/>
      <c r="E15" s="60" t="str">
        <f>+IF(COUNTIF(E12:E14,"Precio no válido"),"Precio no válido",IF(SUM(E12:E14)&lt;=0,"Precio no válido",SUM(E12:E14)))</f>
        <v>Precio no válido</v>
      </c>
      <c r="F15"/>
      <c r="G15" s="54"/>
      <c r="H15"/>
      <c r="I15" s="51"/>
      <c r="J15"/>
      <c r="K15" s="54"/>
      <c r="L15"/>
      <c r="M15"/>
      <c r="N15"/>
      <c r="O15"/>
      <c r="P15"/>
      <c r="Q15"/>
    </row>
    <row r="16" spans="1:17" s="32" customFormat="1" ht="26.4" customHeight="1" x14ac:dyDescent="0.3">
      <c r="A16" s="61"/>
      <c r="B16" s="39"/>
      <c r="C16" s="55"/>
      <c r="D16" s="39"/>
      <c r="E16" s="7"/>
      <c r="F16" s="7"/>
      <c r="G16" s="38"/>
      <c r="H16" s="38"/>
      <c r="I16" s="52"/>
      <c r="J16"/>
      <c r="K16" s="62"/>
    </row>
    <row r="17" spans="1:11" s="32" customFormat="1" ht="23.4" customHeight="1" x14ac:dyDescent="0.3">
      <c r="A17" s="115" t="s">
        <v>50</v>
      </c>
      <c r="B17" s="116"/>
      <c r="C17" s="116"/>
      <c r="D17" s="116"/>
      <c r="E17" s="116"/>
      <c r="F17" s="116"/>
      <c r="G17" s="116"/>
      <c r="H17" s="116"/>
      <c r="I17" s="52"/>
      <c r="J17"/>
      <c r="K17" s="62"/>
    </row>
    <row r="18" spans="1:11" s="32" customFormat="1" ht="56.4" customHeight="1" x14ac:dyDescent="0.3">
      <c r="A18" s="43" t="s">
        <v>24</v>
      </c>
      <c r="B18" s="42" t="s">
        <v>25</v>
      </c>
      <c r="C18" s="42" t="s">
        <v>28</v>
      </c>
      <c r="D18" s="42" t="s">
        <v>29</v>
      </c>
      <c r="E18" s="45" t="s">
        <v>37</v>
      </c>
      <c r="F18" s="42" t="s">
        <v>30</v>
      </c>
      <c r="G18" s="45" t="s">
        <v>46</v>
      </c>
      <c r="H18" s="48" t="s">
        <v>27</v>
      </c>
      <c r="I18" s="52"/>
      <c r="J18"/>
      <c r="K18" s="62"/>
    </row>
    <row r="19" spans="1:11" s="32" customFormat="1" ht="22.2" customHeight="1" x14ac:dyDescent="0.3">
      <c r="A19" s="43" t="s">
        <v>31</v>
      </c>
      <c r="B19" s="42">
        <v>220</v>
      </c>
      <c r="C19" s="63">
        <v>34</v>
      </c>
      <c r="D19" s="121">
        <v>0.85</v>
      </c>
      <c r="E19" s="119"/>
      <c r="F19" s="121">
        <v>26</v>
      </c>
      <c r="G19" s="119"/>
      <c r="H19" s="46" t="str">
        <f>IF($E$19&lt;=0,"Precio no válido",IF($E$19&gt;$D$19,"Precio no válido",IF($G$19&lt;=0,"Precio no válido",IF($G$19&gt;$F$19,"Precio no válido",ROUND((B19*C19*$E$19)+(B19*$G$19),2)))))</f>
        <v>Precio no válido</v>
      </c>
      <c r="I19" s="52"/>
      <c r="J19"/>
      <c r="K19" s="62"/>
    </row>
    <row r="20" spans="1:11" s="32" customFormat="1" ht="22.2" customHeight="1" x14ac:dyDescent="0.3">
      <c r="A20" s="43" t="s">
        <v>32</v>
      </c>
      <c r="B20" s="42">
        <v>275</v>
      </c>
      <c r="C20" s="11">
        <v>25</v>
      </c>
      <c r="D20" s="121"/>
      <c r="E20" s="120"/>
      <c r="F20" s="121"/>
      <c r="G20" s="120"/>
      <c r="H20" s="46" t="str">
        <f t="shared" ref="H20:H21" si="1">IF($E$19&lt;=0,"Precio no válido",IF($E$19&gt;$D$19,"Precio no válido",IF($G$19&lt;=0,"Precio no válido",IF($G$19&gt;$F$19,"Precio no válido",ROUND((B20*C20*$E$19)+(B20*$G$19),2)))))</f>
        <v>Precio no válido</v>
      </c>
      <c r="I20" s="52"/>
      <c r="J20"/>
      <c r="K20" s="62"/>
    </row>
    <row r="21" spans="1:11" s="32" customFormat="1" ht="22.2" customHeight="1" x14ac:dyDescent="0.3">
      <c r="A21" s="43" t="s">
        <v>33</v>
      </c>
      <c r="B21" s="42">
        <v>1350</v>
      </c>
      <c r="C21" s="11">
        <v>25</v>
      </c>
      <c r="D21" s="121"/>
      <c r="E21" s="120"/>
      <c r="F21" s="121"/>
      <c r="G21" s="120"/>
      <c r="H21" s="46" t="str">
        <f t="shared" si="1"/>
        <v>Precio no válido</v>
      </c>
      <c r="I21" s="64"/>
      <c r="K21" s="65"/>
    </row>
    <row r="22" spans="1:11" s="32" customFormat="1" ht="26.4" customHeight="1" x14ac:dyDescent="0.3">
      <c r="A22" s="122" t="s">
        <v>34</v>
      </c>
      <c r="B22" s="123"/>
      <c r="C22" s="123"/>
      <c r="D22" s="123"/>
      <c r="E22" s="123"/>
      <c r="F22" s="123"/>
      <c r="G22" s="123"/>
      <c r="H22" s="66" t="str">
        <f>+IF(COUNTIF(H19:H21,"Precio no válido"),"Precio no válido",IF(SUM(H19:H21)&lt;=0,"Precio no válido",SUM(H19:H21)))</f>
        <v>Precio no válido</v>
      </c>
      <c r="I22" s="64"/>
      <c r="K22" s="65"/>
    </row>
    <row r="23" spans="1:11" s="32" customFormat="1" ht="26.4" customHeight="1" x14ac:dyDescent="0.3">
      <c r="A23" s="67"/>
      <c r="C23" s="62"/>
      <c r="G23" s="62"/>
      <c r="I23" s="64"/>
      <c r="K23" s="65"/>
    </row>
    <row r="24" spans="1:11" s="32" customFormat="1" ht="26.4" customHeight="1" x14ac:dyDescent="0.3">
      <c r="A24" s="124" t="s">
        <v>188</v>
      </c>
      <c r="B24" s="125"/>
      <c r="C24" s="125"/>
      <c r="D24" s="125"/>
      <c r="E24" s="125"/>
      <c r="F24" s="125"/>
      <c r="G24" s="125"/>
      <c r="H24" s="126"/>
      <c r="I24" s="64"/>
      <c r="K24" s="65"/>
    </row>
    <row r="25" spans="1:11" ht="72" x14ac:dyDescent="0.3">
      <c r="A25" s="43" t="s">
        <v>24</v>
      </c>
      <c r="B25" s="42" t="s">
        <v>25</v>
      </c>
      <c r="C25" s="42" t="s">
        <v>28</v>
      </c>
      <c r="D25" s="44" t="s">
        <v>29</v>
      </c>
      <c r="E25" s="45" t="s">
        <v>37</v>
      </c>
      <c r="F25" s="42" t="s">
        <v>30</v>
      </c>
      <c r="G25" s="45" t="s">
        <v>46</v>
      </c>
      <c r="H25" s="48" t="s">
        <v>27</v>
      </c>
      <c r="I25" s="51"/>
    </row>
    <row r="26" spans="1:11" x14ac:dyDescent="0.3">
      <c r="A26" s="43" t="s">
        <v>31</v>
      </c>
      <c r="B26" s="42">
        <v>2</v>
      </c>
      <c r="C26" s="63">
        <v>120</v>
      </c>
      <c r="D26" s="127">
        <v>1.68</v>
      </c>
      <c r="E26" s="119"/>
      <c r="F26" s="121">
        <v>26</v>
      </c>
      <c r="G26" s="119"/>
      <c r="H26" s="46" t="str">
        <f>IF($E$26&lt;=0,"Precio no válido",IF($E$26&gt;$D$26,"Precio no válido",IF($G$26&lt;=0,"Precio no válido",IF($G$26&gt;$F$26,"Precio no válido",ROUND((B26*C26*$E$26)+(B26*$G$26),2)))))</f>
        <v>Precio no válido</v>
      </c>
      <c r="I26" s="51"/>
    </row>
    <row r="27" spans="1:11" x14ac:dyDescent="0.3">
      <c r="A27" s="43" t="s">
        <v>32</v>
      </c>
      <c r="B27" s="42">
        <v>4</v>
      </c>
      <c r="C27" s="11">
        <v>120</v>
      </c>
      <c r="D27" s="128"/>
      <c r="E27" s="120"/>
      <c r="F27" s="121"/>
      <c r="G27" s="120"/>
      <c r="H27" s="46" t="str">
        <f t="shared" ref="H27:H28" si="2">IF($E$26&lt;=0,"Precio no válido",IF($E$26&gt;$D$26,"Precio no válido",IF($G$26&lt;=0,"Precio no válido",IF($G$26&gt;$F$26,"Precio no válido",ROUND((B27*C27*$E$26)+(B27*$G$26),2)))))</f>
        <v>Precio no válido</v>
      </c>
      <c r="I27" s="51"/>
    </row>
    <row r="28" spans="1:11" x14ac:dyDescent="0.3">
      <c r="A28" s="43" t="s">
        <v>33</v>
      </c>
      <c r="B28" s="42">
        <v>50</v>
      </c>
      <c r="C28" s="11">
        <v>120</v>
      </c>
      <c r="D28" s="129"/>
      <c r="E28" s="120"/>
      <c r="F28" s="121"/>
      <c r="G28" s="120"/>
      <c r="H28" s="46" t="str">
        <f t="shared" si="2"/>
        <v>Precio no válido</v>
      </c>
      <c r="I28" s="51"/>
    </row>
    <row r="29" spans="1:11" ht="16.2" thickBot="1" x14ac:dyDescent="0.35">
      <c r="A29" s="113" t="s">
        <v>34</v>
      </c>
      <c r="B29" s="114"/>
      <c r="C29" s="114"/>
      <c r="D29" s="114"/>
      <c r="E29" s="114"/>
      <c r="F29" s="114"/>
      <c r="G29" s="114"/>
      <c r="H29" s="68" t="str">
        <f>+IF(COUNTIF(H26:H28,"Precio no válido"),"Precio no válido",IF(SUM(H26:H28)&lt;=0,"Precio no válido",SUM(H26:H28)))</f>
        <v>Precio no válido</v>
      </c>
      <c r="I29" s="69"/>
    </row>
    <row r="30" spans="1:11" ht="15" thickBot="1" x14ac:dyDescent="0.35">
      <c r="A30" s="2"/>
      <c r="E30" s="2"/>
    </row>
    <row r="31" spans="1:11" ht="14.4" customHeight="1" x14ac:dyDescent="0.3">
      <c r="A31" s="98" t="s">
        <v>51</v>
      </c>
      <c r="B31" s="99"/>
      <c r="C31" s="99"/>
      <c r="D31" s="99"/>
      <c r="E31" s="99"/>
      <c r="F31" s="99"/>
      <c r="G31" s="100"/>
    </row>
    <row r="32" spans="1:11" ht="15" customHeight="1" thickBot="1" x14ac:dyDescent="0.35">
      <c r="A32" s="101"/>
      <c r="B32" s="102"/>
      <c r="C32" s="102"/>
      <c r="D32" s="102"/>
      <c r="E32" s="102"/>
      <c r="F32" s="102"/>
      <c r="G32" s="103"/>
    </row>
    <row r="33" spans="1:11" x14ac:dyDescent="0.3">
      <c r="A33" s="50"/>
      <c r="G33" s="70"/>
    </row>
    <row r="34" spans="1:11" ht="28.8" x14ac:dyDescent="0.3">
      <c r="A34" s="107" t="s">
        <v>39</v>
      </c>
      <c r="B34" s="108"/>
      <c r="C34" s="42" t="s">
        <v>38</v>
      </c>
      <c r="D34" s="42" t="s">
        <v>40</v>
      </c>
      <c r="E34" s="11" t="s">
        <v>41</v>
      </c>
      <c r="F34" s="47" t="s">
        <v>42</v>
      </c>
      <c r="G34" s="57" t="s">
        <v>27</v>
      </c>
      <c r="J34"/>
      <c r="K34" s="7"/>
    </row>
    <row r="35" spans="1:11" x14ac:dyDescent="0.3">
      <c r="A35" s="109" t="s">
        <v>47</v>
      </c>
      <c r="B35" s="110"/>
      <c r="C35" s="71">
        <v>2</v>
      </c>
      <c r="D35" s="42">
        <v>80</v>
      </c>
      <c r="E35" s="72">
        <v>1.1000000000000001</v>
      </c>
      <c r="F35" s="94"/>
      <c r="G35" s="73" t="str">
        <f>+IF(F35&lt;=0,"Precio no válido",IF(F35&gt;E35,"Precio no válido",ROUND(D35*F35,2)))</f>
        <v>Precio no válido</v>
      </c>
      <c r="J35"/>
      <c r="K35" s="7"/>
    </row>
    <row r="36" spans="1:11" ht="43.2" x14ac:dyDescent="0.3">
      <c r="A36" s="111" t="s">
        <v>43</v>
      </c>
      <c r="B36" s="95" t="s">
        <v>44</v>
      </c>
      <c r="C36" s="42">
        <v>2</v>
      </c>
      <c r="D36" s="74"/>
      <c r="E36" s="147">
        <v>95</v>
      </c>
      <c r="F36" s="94"/>
      <c r="G36" s="73" t="str">
        <f>+IF(F36&lt;=0,"Precio no válido",IF(F36&gt;E36,"Precio no válido",ROUND(C36*F36,2)))</f>
        <v>Precio no válido</v>
      </c>
      <c r="J36"/>
      <c r="K36" s="7"/>
    </row>
    <row r="37" spans="1:11" ht="43.2" x14ac:dyDescent="0.3">
      <c r="A37" s="112"/>
      <c r="B37" s="42" t="s">
        <v>45</v>
      </c>
      <c r="C37" s="42">
        <v>1</v>
      </c>
      <c r="D37" s="74"/>
      <c r="E37" s="147">
        <v>25</v>
      </c>
      <c r="F37" s="94"/>
      <c r="G37" s="73" t="str">
        <f t="shared" ref="G37:G39" si="3">+IF(F37&lt;=0,"Precio no válido",IF(F37&gt;E37,"Precio no válido",ROUND(C37*F37,2)))</f>
        <v>Precio no válido</v>
      </c>
      <c r="J37"/>
      <c r="K37" s="7"/>
    </row>
    <row r="38" spans="1:11" ht="43.2" x14ac:dyDescent="0.3">
      <c r="A38" s="111" t="s">
        <v>48</v>
      </c>
      <c r="B38" s="42" t="s">
        <v>44</v>
      </c>
      <c r="C38" s="42">
        <v>2</v>
      </c>
      <c r="D38" s="74"/>
      <c r="E38" s="147">
        <v>230</v>
      </c>
      <c r="F38" s="94"/>
      <c r="G38" s="73" t="str">
        <f t="shared" si="3"/>
        <v>Precio no válido</v>
      </c>
      <c r="J38"/>
      <c r="K38" s="7"/>
    </row>
    <row r="39" spans="1:11" ht="43.8" thickBot="1" x14ac:dyDescent="0.35">
      <c r="A39" s="112"/>
      <c r="B39" s="42" t="s">
        <v>45</v>
      </c>
      <c r="C39" s="42">
        <v>1</v>
      </c>
      <c r="D39" s="74"/>
      <c r="E39" s="147">
        <v>40</v>
      </c>
      <c r="F39" s="94"/>
      <c r="G39" s="73" t="str">
        <f t="shared" si="3"/>
        <v>Precio no válido</v>
      </c>
      <c r="J39"/>
      <c r="K39" s="7"/>
    </row>
    <row r="40" spans="1:11" ht="16.2" thickBot="1" x14ac:dyDescent="0.35">
      <c r="A40" s="96" t="s">
        <v>34</v>
      </c>
      <c r="B40" s="97"/>
      <c r="C40" s="97"/>
      <c r="D40" s="97"/>
      <c r="E40" s="97"/>
      <c r="F40" s="53"/>
      <c r="G40" s="75" t="str">
        <f>+IF(COUNTIF(G35:G39,"Precio no válido"),"Precio no válido",IF(SUM(G35:G39)&lt;=0,"Precio no válido",SUM(G35:G39)))</f>
        <v>Precio no válido</v>
      </c>
      <c r="J40"/>
      <c r="K40" s="7"/>
    </row>
    <row r="43" spans="1:11" ht="78" x14ac:dyDescent="0.3">
      <c r="B43" s="33" t="s">
        <v>2</v>
      </c>
      <c r="C43" s="76">
        <v>117387.85</v>
      </c>
      <c r="D43" s="77" t="e">
        <f>E15+H22+H29+G40</f>
        <v>#VALUE!</v>
      </c>
    </row>
    <row r="44" spans="1:11" ht="78" x14ac:dyDescent="0.3">
      <c r="B44" s="40" t="s">
        <v>5</v>
      </c>
      <c r="C44" s="15" t="str">
        <f>IF(COUNTIF(E12:E15,"Precio no válido"),"Precio no válido",IF(COUNTIF(A19:H29,"Precio no válido"),"Precio no válido",IF(COUNTIF(G35:G40,"Precio no válido"),"Precio no válido",IF(D43&gt;C43,"Precio no válido",SUM(E15+H22+H29+G40)))))</f>
        <v>Precio no válido</v>
      </c>
      <c r="D44"/>
    </row>
    <row r="45" spans="1:11" ht="93.6" x14ac:dyDescent="0.3">
      <c r="B45" s="34" t="s">
        <v>6</v>
      </c>
      <c r="C45" s="78" t="e">
        <f>C44*2</f>
        <v>#VALUE!</v>
      </c>
      <c r="D45" s="79" t="s">
        <v>3</v>
      </c>
    </row>
    <row r="46" spans="1:11" ht="15" thickBot="1" x14ac:dyDescent="0.35"/>
    <row r="47" spans="1:11" ht="21.6" thickBot="1" x14ac:dyDescent="0.45">
      <c r="A47" s="104" t="s">
        <v>52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6"/>
    </row>
    <row r="48" spans="1:11" ht="31.2" x14ac:dyDescent="0.3">
      <c r="A48" s="80" t="s">
        <v>53</v>
      </c>
      <c r="B48" s="81" t="s">
        <v>54</v>
      </c>
      <c r="C48" s="82" t="s">
        <v>55</v>
      </c>
      <c r="D48"/>
      <c r="E48" s="80" t="s">
        <v>53</v>
      </c>
      <c r="F48" s="81" t="s">
        <v>54</v>
      </c>
      <c r="G48" s="83" t="s">
        <v>55</v>
      </c>
      <c r="I48" s="80" t="s">
        <v>53</v>
      </c>
      <c r="J48" s="81" t="s">
        <v>54</v>
      </c>
      <c r="K48" s="83" t="s">
        <v>55</v>
      </c>
    </row>
    <row r="49" spans="1:11" x14ac:dyDescent="0.3">
      <c r="A49" s="84" t="s">
        <v>59</v>
      </c>
      <c r="B49" s="85" t="s">
        <v>33</v>
      </c>
      <c r="C49" s="86">
        <v>38</v>
      </c>
      <c r="D49"/>
      <c r="E49" s="84" t="s">
        <v>59</v>
      </c>
      <c r="F49" s="85" t="s">
        <v>32</v>
      </c>
      <c r="G49" s="87">
        <v>44</v>
      </c>
      <c r="I49" s="88" t="s">
        <v>59</v>
      </c>
      <c r="J49" s="89" t="s">
        <v>59</v>
      </c>
      <c r="K49" s="87" t="s">
        <v>56</v>
      </c>
    </row>
    <row r="50" spans="1:11" x14ac:dyDescent="0.3">
      <c r="A50" s="84" t="s">
        <v>60</v>
      </c>
      <c r="B50" s="85" t="s">
        <v>33</v>
      </c>
      <c r="C50" s="86">
        <v>15.1</v>
      </c>
      <c r="D50"/>
      <c r="E50" s="84" t="s">
        <v>60</v>
      </c>
      <c r="F50" s="85" t="s">
        <v>32</v>
      </c>
      <c r="G50" s="87">
        <v>12</v>
      </c>
      <c r="I50" s="84" t="s">
        <v>60</v>
      </c>
      <c r="J50" s="89" t="s">
        <v>59</v>
      </c>
      <c r="K50" s="87">
        <v>47</v>
      </c>
    </row>
    <row r="51" spans="1:11" x14ac:dyDescent="0.3">
      <c r="A51" s="84" t="s">
        <v>61</v>
      </c>
      <c r="B51" s="85" t="s">
        <v>33</v>
      </c>
      <c r="C51" s="86">
        <v>36.5</v>
      </c>
      <c r="D51"/>
      <c r="E51" s="84" t="s">
        <v>61</v>
      </c>
      <c r="F51" s="85" t="s">
        <v>32</v>
      </c>
      <c r="G51" s="87">
        <v>42</v>
      </c>
      <c r="I51" s="84" t="s">
        <v>61</v>
      </c>
      <c r="J51" s="89" t="s">
        <v>59</v>
      </c>
      <c r="K51" s="87">
        <v>26</v>
      </c>
    </row>
    <row r="52" spans="1:11" x14ac:dyDescent="0.3">
      <c r="A52" s="84" t="s">
        <v>62</v>
      </c>
      <c r="B52" s="85" t="s">
        <v>33</v>
      </c>
      <c r="C52" s="86">
        <v>7.7</v>
      </c>
      <c r="D52"/>
      <c r="E52" s="84" t="s">
        <v>62</v>
      </c>
      <c r="F52" s="85" t="s">
        <v>32</v>
      </c>
      <c r="G52" s="87">
        <v>12</v>
      </c>
      <c r="I52" s="84" t="s">
        <v>62</v>
      </c>
      <c r="J52" s="89" t="s">
        <v>59</v>
      </c>
      <c r="K52" s="87">
        <v>38</v>
      </c>
    </row>
    <row r="53" spans="1:11" x14ac:dyDescent="0.3">
      <c r="A53" s="84" t="s">
        <v>63</v>
      </c>
      <c r="B53" s="85" t="s">
        <v>33</v>
      </c>
      <c r="C53" s="86">
        <v>26.1</v>
      </c>
      <c r="D53"/>
      <c r="E53" s="84" t="s">
        <v>63</v>
      </c>
      <c r="F53" s="85" t="s">
        <v>32</v>
      </c>
      <c r="G53" s="87">
        <v>30</v>
      </c>
      <c r="I53" s="84" t="s">
        <v>63</v>
      </c>
      <c r="J53" s="89" t="s">
        <v>59</v>
      </c>
      <c r="K53" s="87">
        <v>13</v>
      </c>
    </row>
    <row r="54" spans="1:11" x14ac:dyDescent="0.3">
      <c r="A54" s="84" t="s">
        <v>64</v>
      </c>
      <c r="B54" s="85" t="s">
        <v>33</v>
      </c>
      <c r="C54" s="86">
        <v>67.400000000000006</v>
      </c>
      <c r="D54"/>
      <c r="E54" s="84" t="s">
        <v>64</v>
      </c>
      <c r="F54" s="85" t="s">
        <v>32</v>
      </c>
      <c r="G54" s="87">
        <v>56</v>
      </c>
      <c r="I54" s="84" t="s">
        <v>64</v>
      </c>
      <c r="J54" s="89" t="s">
        <v>59</v>
      </c>
      <c r="K54" s="87">
        <v>27</v>
      </c>
    </row>
    <row r="55" spans="1:11" x14ac:dyDescent="0.3">
      <c r="A55" s="84" t="s">
        <v>65</v>
      </c>
      <c r="B55" s="85" t="s">
        <v>33</v>
      </c>
      <c r="C55" s="86">
        <v>17.5</v>
      </c>
      <c r="D55"/>
      <c r="E55" s="84" t="s">
        <v>65</v>
      </c>
      <c r="F55" s="85" t="s">
        <v>32</v>
      </c>
      <c r="G55" s="87">
        <v>26</v>
      </c>
      <c r="I55" s="84" t="s">
        <v>65</v>
      </c>
      <c r="J55" s="89" t="s">
        <v>59</v>
      </c>
      <c r="K55" s="87">
        <v>40</v>
      </c>
    </row>
    <row r="56" spans="1:11" x14ac:dyDescent="0.3">
      <c r="A56" s="84" t="s">
        <v>66</v>
      </c>
      <c r="B56" s="85" t="s">
        <v>33</v>
      </c>
      <c r="C56" s="86">
        <v>26</v>
      </c>
      <c r="D56"/>
      <c r="E56" s="84" t="s">
        <v>66</v>
      </c>
      <c r="F56" s="85" t="s">
        <v>32</v>
      </c>
      <c r="G56" s="87">
        <v>34</v>
      </c>
      <c r="I56" s="84" t="s">
        <v>66</v>
      </c>
      <c r="J56" s="89" t="s">
        <v>59</v>
      </c>
      <c r="K56" s="87">
        <v>25</v>
      </c>
    </row>
    <row r="57" spans="1:11" x14ac:dyDescent="0.3">
      <c r="A57" s="84" t="s">
        <v>67</v>
      </c>
      <c r="B57" s="85" t="s">
        <v>33</v>
      </c>
      <c r="C57" s="86">
        <v>30.1</v>
      </c>
      <c r="D57"/>
      <c r="E57" s="84" t="s">
        <v>67</v>
      </c>
      <c r="F57" s="85" t="s">
        <v>32</v>
      </c>
      <c r="G57" s="87">
        <v>39</v>
      </c>
      <c r="I57" s="84" t="s">
        <v>67</v>
      </c>
      <c r="J57" s="89" t="s">
        <v>59</v>
      </c>
      <c r="K57" s="87">
        <v>29</v>
      </c>
    </row>
    <row r="58" spans="1:11" x14ac:dyDescent="0.3">
      <c r="A58" s="84" t="s">
        <v>68</v>
      </c>
      <c r="B58" s="85" t="s">
        <v>33</v>
      </c>
      <c r="C58" s="86">
        <v>18.100000000000001</v>
      </c>
      <c r="D58"/>
      <c r="E58" s="84" t="s">
        <v>68</v>
      </c>
      <c r="F58" s="85" t="s">
        <v>32</v>
      </c>
      <c r="G58" s="87">
        <v>24</v>
      </c>
      <c r="I58" s="84" t="s">
        <v>68</v>
      </c>
      <c r="J58" s="89" t="s">
        <v>59</v>
      </c>
      <c r="K58" s="87">
        <v>36</v>
      </c>
    </row>
    <row r="59" spans="1:11" x14ac:dyDescent="0.3">
      <c r="A59" s="84" t="s">
        <v>69</v>
      </c>
      <c r="B59" s="85" t="s">
        <v>33</v>
      </c>
      <c r="C59" s="86">
        <v>40.299999999999997</v>
      </c>
      <c r="D59"/>
      <c r="E59" s="84" t="s">
        <v>69</v>
      </c>
      <c r="F59" s="85" t="s">
        <v>32</v>
      </c>
      <c r="G59" s="87">
        <v>44</v>
      </c>
      <c r="I59" s="84" t="s">
        <v>69</v>
      </c>
      <c r="J59" s="89" t="s">
        <v>59</v>
      </c>
      <c r="K59" s="87">
        <v>30</v>
      </c>
    </row>
    <row r="60" spans="1:11" x14ac:dyDescent="0.3">
      <c r="A60" s="84" t="s">
        <v>70</v>
      </c>
      <c r="B60" s="85" t="s">
        <v>33</v>
      </c>
      <c r="C60" s="86">
        <v>25.3</v>
      </c>
      <c r="D60"/>
      <c r="E60" s="84" t="s">
        <v>70</v>
      </c>
      <c r="F60" s="85" t="s">
        <v>32</v>
      </c>
      <c r="G60" s="87">
        <v>29</v>
      </c>
      <c r="I60" s="84" t="s">
        <v>70</v>
      </c>
      <c r="J60" s="89" t="s">
        <v>59</v>
      </c>
      <c r="K60" s="87">
        <v>38</v>
      </c>
    </row>
    <row r="61" spans="1:11" x14ac:dyDescent="0.3">
      <c r="A61" s="84" t="s">
        <v>71</v>
      </c>
      <c r="B61" s="85" t="s">
        <v>33</v>
      </c>
      <c r="C61" s="86">
        <v>11</v>
      </c>
      <c r="D61"/>
      <c r="E61" s="84" t="s">
        <v>71</v>
      </c>
      <c r="F61" s="85" t="s">
        <v>32</v>
      </c>
      <c r="G61" s="87">
        <v>20</v>
      </c>
      <c r="I61" s="84" t="s">
        <v>71</v>
      </c>
      <c r="J61" s="89" t="s">
        <v>59</v>
      </c>
      <c r="K61" s="87">
        <v>30</v>
      </c>
    </row>
    <row r="62" spans="1:11" x14ac:dyDescent="0.3">
      <c r="A62" s="84" t="s">
        <v>72</v>
      </c>
      <c r="B62" s="85" t="s">
        <v>33</v>
      </c>
      <c r="C62" s="86">
        <v>28.3</v>
      </c>
      <c r="D62"/>
      <c r="E62" s="84" t="s">
        <v>72</v>
      </c>
      <c r="F62" s="85" t="s">
        <v>32</v>
      </c>
      <c r="G62" s="87">
        <v>37</v>
      </c>
      <c r="I62" s="84" t="s">
        <v>72</v>
      </c>
      <c r="J62" s="89" t="s">
        <v>59</v>
      </c>
      <c r="K62" s="87">
        <v>27</v>
      </c>
    </row>
    <row r="63" spans="1:11" x14ac:dyDescent="0.3">
      <c r="A63" s="84" t="s">
        <v>73</v>
      </c>
      <c r="B63" s="85" t="s">
        <v>33</v>
      </c>
      <c r="C63" s="86">
        <v>35.700000000000003</v>
      </c>
      <c r="D63"/>
      <c r="E63" s="84" t="s">
        <v>73</v>
      </c>
      <c r="F63" s="85" t="s">
        <v>32</v>
      </c>
      <c r="G63" s="87">
        <v>32</v>
      </c>
      <c r="I63" s="84" t="s">
        <v>73</v>
      </c>
      <c r="J63" s="89" t="s">
        <v>59</v>
      </c>
      <c r="K63" s="87">
        <v>68</v>
      </c>
    </row>
    <row r="64" spans="1:11" x14ac:dyDescent="0.3">
      <c r="A64" s="84" t="s">
        <v>74</v>
      </c>
      <c r="B64" s="85" t="s">
        <v>33</v>
      </c>
      <c r="C64" s="86">
        <v>42.1</v>
      </c>
      <c r="D64"/>
      <c r="E64" s="84" t="s">
        <v>74</v>
      </c>
      <c r="F64" s="85" t="s">
        <v>32</v>
      </c>
      <c r="G64" s="87">
        <v>46</v>
      </c>
      <c r="I64" s="84" t="s">
        <v>74</v>
      </c>
      <c r="J64" s="89" t="s">
        <v>59</v>
      </c>
      <c r="K64" s="87">
        <v>6</v>
      </c>
    </row>
    <row r="65" spans="1:11" x14ac:dyDescent="0.3">
      <c r="A65" s="84" t="s">
        <v>75</v>
      </c>
      <c r="B65" s="85" t="s">
        <v>33</v>
      </c>
      <c r="C65" s="86">
        <v>47.4</v>
      </c>
      <c r="D65"/>
      <c r="E65" s="84" t="s">
        <v>75</v>
      </c>
      <c r="F65" s="85" t="s">
        <v>32</v>
      </c>
      <c r="G65" s="87">
        <v>51</v>
      </c>
      <c r="I65" s="84" t="s">
        <v>75</v>
      </c>
      <c r="J65" s="89" t="s">
        <v>59</v>
      </c>
      <c r="K65" s="87">
        <v>26</v>
      </c>
    </row>
    <row r="66" spans="1:11" x14ac:dyDescent="0.3">
      <c r="A66" s="84" t="s">
        <v>76</v>
      </c>
      <c r="B66" s="85" t="s">
        <v>33</v>
      </c>
      <c r="C66" s="86">
        <v>28.6</v>
      </c>
      <c r="D66"/>
      <c r="E66" s="84" t="s">
        <v>76</v>
      </c>
      <c r="F66" s="85" t="s">
        <v>32</v>
      </c>
      <c r="G66" s="87">
        <v>32</v>
      </c>
      <c r="I66" s="84" t="s">
        <v>76</v>
      </c>
      <c r="J66" s="89" t="s">
        <v>59</v>
      </c>
      <c r="K66" s="87">
        <v>50</v>
      </c>
    </row>
    <row r="67" spans="1:11" x14ac:dyDescent="0.3">
      <c r="A67" s="84" t="s">
        <v>77</v>
      </c>
      <c r="B67" s="85" t="s">
        <v>33</v>
      </c>
      <c r="C67" s="86">
        <v>32</v>
      </c>
      <c r="D67"/>
      <c r="E67" s="84" t="s">
        <v>77</v>
      </c>
      <c r="F67" s="85" t="s">
        <v>32</v>
      </c>
      <c r="G67" s="87">
        <v>36</v>
      </c>
      <c r="I67" s="84" t="s">
        <v>77</v>
      </c>
      <c r="J67" s="89" t="s">
        <v>59</v>
      </c>
      <c r="K67" s="87">
        <v>64</v>
      </c>
    </row>
    <row r="68" spans="1:11" x14ac:dyDescent="0.3">
      <c r="A68" s="84" t="s">
        <v>78</v>
      </c>
      <c r="B68" s="85" t="s">
        <v>33</v>
      </c>
      <c r="C68" s="86">
        <v>8.4</v>
      </c>
      <c r="D68"/>
      <c r="E68" s="84" t="s">
        <v>78</v>
      </c>
      <c r="F68" s="85" t="s">
        <v>32</v>
      </c>
      <c r="G68" s="87" t="s">
        <v>56</v>
      </c>
      <c r="I68" s="84" t="s">
        <v>78</v>
      </c>
      <c r="J68" s="89" t="s">
        <v>59</v>
      </c>
      <c r="K68" s="87">
        <v>40</v>
      </c>
    </row>
    <row r="69" spans="1:11" x14ac:dyDescent="0.3">
      <c r="A69" s="84" t="s">
        <v>79</v>
      </c>
      <c r="B69" s="85" t="s">
        <v>33</v>
      </c>
      <c r="C69" s="86">
        <v>21.2</v>
      </c>
      <c r="D69"/>
      <c r="E69" s="84" t="s">
        <v>79</v>
      </c>
      <c r="F69" s="85" t="s">
        <v>32</v>
      </c>
      <c r="G69" s="87">
        <v>19</v>
      </c>
      <c r="I69" s="84" t="s">
        <v>79</v>
      </c>
      <c r="J69" s="89" t="s">
        <v>59</v>
      </c>
      <c r="K69" s="87">
        <v>52</v>
      </c>
    </row>
    <row r="70" spans="1:11" x14ac:dyDescent="0.3">
      <c r="A70" s="84" t="s">
        <v>80</v>
      </c>
      <c r="B70" s="85" t="s">
        <v>33</v>
      </c>
      <c r="C70" s="86">
        <v>6.7</v>
      </c>
      <c r="D70"/>
      <c r="E70" s="84" t="s">
        <v>80</v>
      </c>
      <c r="F70" s="85" t="s">
        <v>32</v>
      </c>
      <c r="G70" s="87">
        <v>15</v>
      </c>
      <c r="I70" s="84" t="s">
        <v>80</v>
      </c>
      <c r="J70" s="89" t="s">
        <v>59</v>
      </c>
      <c r="K70" s="87">
        <v>28</v>
      </c>
    </row>
    <row r="71" spans="1:11" x14ac:dyDescent="0.3">
      <c r="A71" s="84" t="s">
        <v>81</v>
      </c>
      <c r="B71" s="85" t="s">
        <v>33</v>
      </c>
      <c r="C71" s="86">
        <v>15.7</v>
      </c>
      <c r="D71"/>
      <c r="E71" s="84" t="s">
        <v>81</v>
      </c>
      <c r="F71" s="85" t="s">
        <v>32</v>
      </c>
      <c r="G71" s="87">
        <v>25</v>
      </c>
      <c r="I71" s="84" t="s">
        <v>81</v>
      </c>
      <c r="J71" s="89" t="s">
        <v>59</v>
      </c>
      <c r="K71" s="87">
        <v>19</v>
      </c>
    </row>
    <row r="72" spans="1:11" x14ac:dyDescent="0.3">
      <c r="A72" s="84" t="s">
        <v>82</v>
      </c>
      <c r="B72" s="85" t="s">
        <v>33</v>
      </c>
      <c r="C72" s="86">
        <v>14.4</v>
      </c>
      <c r="D72"/>
      <c r="E72" s="84" t="s">
        <v>82</v>
      </c>
      <c r="F72" s="85" t="s">
        <v>32</v>
      </c>
      <c r="G72" s="87">
        <v>12</v>
      </c>
      <c r="I72" s="84" t="s">
        <v>82</v>
      </c>
      <c r="J72" s="89" t="s">
        <v>59</v>
      </c>
      <c r="K72" s="87">
        <v>45</v>
      </c>
    </row>
    <row r="73" spans="1:11" x14ac:dyDescent="0.3">
      <c r="A73" s="84" t="s">
        <v>83</v>
      </c>
      <c r="B73" s="85" t="s">
        <v>33</v>
      </c>
      <c r="C73" s="86">
        <v>34.1</v>
      </c>
      <c r="D73"/>
      <c r="E73" s="84" t="s">
        <v>83</v>
      </c>
      <c r="F73" s="85" t="s">
        <v>32</v>
      </c>
      <c r="G73" s="87">
        <v>38</v>
      </c>
      <c r="I73" s="84" t="s">
        <v>83</v>
      </c>
      <c r="J73" s="89" t="s">
        <v>59</v>
      </c>
      <c r="K73" s="87">
        <v>41</v>
      </c>
    </row>
    <row r="74" spans="1:11" x14ac:dyDescent="0.3">
      <c r="A74" s="84" t="s">
        <v>84</v>
      </c>
      <c r="B74" s="85" t="s">
        <v>33</v>
      </c>
      <c r="C74" s="86">
        <v>58.8</v>
      </c>
      <c r="D74"/>
      <c r="E74" s="84" t="s">
        <v>84</v>
      </c>
      <c r="F74" s="85" t="s">
        <v>32</v>
      </c>
      <c r="G74" s="87">
        <v>64</v>
      </c>
      <c r="I74" s="84" t="s">
        <v>84</v>
      </c>
      <c r="J74" s="89" t="s">
        <v>59</v>
      </c>
      <c r="K74" s="87">
        <v>24</v>
      </c>
    </row>
    <row r="75" spans="1:11" x14ac:dyDescent="0.3">
      <c r="A75" s="84" t="s">
        <v>85</v>
      </c>
      <c r="B75" s="85" t="s">
        <v>33</v>
      </c>
      <c r="C75" s="86">
        <v>38.9</v>
      </c>
      <c r="D75"/>
      <c r="E75" s="84" t="s">
        <v>85</v>
      </c>
      <c r="F75" s="85" t="s">
        <v>32</v>
      </c>
      <c r="G75" s="87">
        <v>42</v>
      </c>
      <c r="I75" s="84" t="s">
        <v>85</v>
      </c>
      <c r="J75" s="89" t="s">
        <v>59</v>
      </c>
      <c r="K75" s="87">
        <v>5</v>
      </c>
    </row>
    <row r="76" spans="1:11" x14ac:dyDescent="0.3">
      <c r="A76" s="84" t="s">
        <v>86</v>
      </c>
      <c r="B76" s="85" t="s">
        <v>33</v>
      </c>
      <c r="C76" s="86" t="s">
        <v>56</v>
      </c>
      <c r="D76"/>
      <c r="E76" s="84" t="s">
        <v>86</v>
      </c>
      <c r="F76" s="85" t="s">
        <v>32</v>
      </c>
      <c r="G76" s="87">
        <v>10</v>
      </c>
      <c r="I76" s="84" t="s">
        <v>86</v>
      </c>
      <c r="J76" s="89" t="s">
        <v>59</v>
      </c>
      <c r="K76" s="87">
        <v>34</v>
      </c>
    </row>
    <row r="77" spans="1:11" x14ac:dyDescent="0.3">
      <c r="A77" s="84" t="s">
        <v>87</v>
      </c>
      <c r="B77" s="85" t="s">
        <v>33</v>
      </c>
      <c r="C77" s="86">
        <v>38.1</v>
      </c>
      <c r="D77"/>
      <c r="E77" s="84" t="s">
        <v>87</v>
      </c>
      <c r="F77" s="85" t="s">
        <v>32</v>
      </c>
      <c r="G77" s="87">
        <v>42</v>
      </c>
      <c r="I77" s="84" t="s">
        <v>87</v>
      </c>
      <c r="J77" s="89" t="s">
        <v>59</v>
      </c>
      <c r="K77" s="87">
        <v>35</v>
      </c>
    </row>
    <row r="78" spans="1:11" x14ac:dyDescent="0.3">
      <c r="A78" s="84" t="s">
        <v>88</v>
      </c>
      <c r="B78" s="85" t="s">
        <v>33</v>
      </c>
      <c r="C78" s="86">
        <v>9.3000000000000007</v>
      </c>
      <c r="D78"/>
      <c r="E78" s="84" t="s">
        <v>88</v>
      </c>
      <c r="F78" s="85" t="s">
        <v>32</v>
      </c>
      <c r="G78" s="87">
        <v>13</v>
      </c>
      <c r="I78" s="84" t="s">
        <v>88</v>
      </c>
      <c r="J78" s="89" t="s">
        <v>59</v>
      </c>
      <c r="K78" s="87">
        <v>32</v>
      </c>
    </row>
    <row r="79" spans="1:11" x14ac:dyDescent="0.3">
      <c r="A79" s="84" t="s">
        <v>89</v>
      </c>
      <c r="B79" s="85" t="s">
        <v>33</v>
      </c>
      <c r="C79" s="86">
        <v>29</v>
      </c>
      <c r="D79"/>
      <c r="E79" s="84" t="s">
        <v>89</v>
      </c>
      <c r="F79" s="85" t="s">
        <v>32</v>
      </c>
      <c r="G79" s="87">
        <v>38</v>
      </c>
      <c r="I79" s="84" t="s">
        <v>89</v>
      </c>
      <c r="J79" s="89" t="s">
        <v>59</v>
      </c>
      <c r="K79" s="87">
        <v>28</v>
      </c>
    </row>
    <row r="80" spans="1:11" x14ac:dyDescent="0.3">
      <c r="A80" s="84" t="s">
        <v>90</v>
      </c>
      <c r="B80" s="85" t="s">
        <v>33</v>
      </c>
      <c r="C80" s="86">
        <v>34.5</v>
      </c>
      <c r="D80"/>
      <c r="E80" s="84" t="s">
        <v>90</v>
      </c>
      <c r="F80" s="85" t="s">
        <v>32</v>
      </c>
      <c r="G80" s="87">
        <v>38</v>
      </c>
      <c r="I80" s="84" t="s">
        <v>90</v>
      </c>
      <c r="J80" s="89" t="s">
        <v>59</v>
      </c>
      <c r="K80" s="87">
        <v>3</v>
      </c>
    </row>
    <row r="81" spans="1:11" x14ac:dyDescent="0.3">
      <c r="A81" s="84" t="s">
        <v>91</v>
      </c>
      <c r="B81" s="85" t="s">
        <v>33</v>
      </c>
      <c r="C81" s="86">
        <v>50.3</v>
      </c>
      <c r="D81"/>
      <c r="E81" s="84" t="s">
        <v>91</v>
      </c>
      <c r="F81" s="85" t="s">
        <v>32</v>
      </c>
      <c r="G81" s="87">
        <v>54</v>
      </c>
      <c r="I81" s="84" t="s">
        <v>91</v>
      </c>
      <c r="J81" s="89" t="s">
        <v>59</v>
      </c>
      <c r="K81" s="87">
        <v>40</v>
      </c>
    </row>
    <row r="82" spans="1:11" x14ac:dyDescent="0.3">
      <c r="A82" s="84" t="s">
        <v>92</v>
      </c>
      <c r="B82" s="85" t="s">
        <v>33</v>
      </c>
      <c r="C82" s="86">
        <v>48.5</v>
      </c>
      <c r="D82"/>
      <c r="E82" s="84" t="s">
        <v>92</v>
      </c>
      <c r="F82" s="85" t="s">
        <v>32</v>
      </c>
      <c r="G82" s="87">
        <v>52</v>
      </c>
      <c r="I82" s="84" t="s">
        <v>92</v>
      </c>
      <c r="J82" s="89" t="s">
        <v>59</v>
      </c>
      <c r="K82" s="87">
        <v>38</v>
      </c>
    </row>
    <row r="83" spans="1:11" x14ac:dyDescent="0.3">
      <c r="A83" s="84" t="s">
        <v>93</v>
      </c>
      <c r="B83" s="85" t="s">
        <v>33</v>
      </c>
      <c r="C83" s="86">
        <v>45</v>
      </c>
      <c r="D83"/>
      <c r="E83" s="84" t="s">
        <v>93</v>
      </c>
      <c r="F83" s="85" t="s">
        <v>32</v>
      </c>
      <c r="G83" s="87">
        <v>48</v>
      </c>
      <c r="I83" s="84" t="s">
        <v>93</v>
      </c>
      <c r="J83" s="89" t="s">
        <v>59</v>
      </c>
      <c r="K83" s="87">
        <v>11</v>
      </c>
    </row>
    <row r="84" spans="1:11" x14ac:dyDescent="0.3">
      <c r="A84" s="84" t="s">
        <v>94</v>
      </c>
      <c r="B84" s="85" t="s">
        <v>33</v>
      </c>
      <c r="C84" s="86">
        <v>8.9</v>
      </c>
      <c r="D84"/>
      <c r="E84" s="84" t="s">
        <v>94</v>
      </c>
      <c r="F84" s="85" t="s">
        <v>32</v>
      </c>
      <c r="G84" s="87">
        <v>6</v>
      </c>
      <c r="I84" s="84" t="s">
        <v>94</v>
      </c>
      <c r="J84" s="89" t="s">
        <v>59</v>
      </c>
      <c r="K84" s="87">
        <v>39</v>
      </c>
    </row>
    <row r="85" spans="1:11" x14ac:dyDescent="0.3">
      <c r="A85" s="84" t="s">
        <v>95</v>
      </c>
      <c r="B85" s="85" t="s">
        <v>33</v>
      </c>
      <c r="C85" s="86">
        <v>44.8</v>
      </c>
      <c r="D85"/>
      <c r="E85" s="84" t="s">
        <v>95</v>
      </c>
      <c r="F85" s="85" t="s">
        <v>32</v>
      </c>
      <c r="G85" s="87">
        <v>48</v>
      </c>
      <c r="I85" s="84" t="s">
        <v>95</v>
      </c>
      <c r="J85" s="89" t="s">
        <v>59</v>
      </c>
      <c r="K85" s="87">
        <v>34</v>
      </c>
    </row>
    <row r="86" spans="1:11" x14ac:dyDescent="0.3">
      <c r="A86" s="84" t="s">
        <v>96</v>
      </c>
      <c r="B86" s="85" t="s">
        <v>33</v>
      </c>
      <c r="C86" s="86">
        <v>45.9</v>
      </c>
      <c r="D86"/>
      <c r="E86" s="84" t="s">
        <v>96</v>
      </c>
      <c r="F86" s="85" t="s">
        <v>32</v>
      </c>
      <c r="G86" s="87">
        <v>49</v>
      </c>
      <c r="I86" s="84" t="s">
        <v>96</v>
      </c>
      <c r="J86" s="89" t="s">
        <v>59</v>
      </c>
      <c r="K86" s="87">
        <v>12</v>
      </c>
    </row>
    <row r="87" spans="1:11" x14ac:dyDescent="0.3">
      <c r="A87" s="84" t="s">
        <v>97</v>
      </c>
      <c r="B87" s="85" t="s">
        <v>33</v>
      </c>
      <c r="C87" s="86">
        <v>30.9</v>
      </c>
      <c r="D87"/>
      <c r="E87" s="84" t="s">
        <v>97</v>
      </c>
      <c r="F87" s="85" t="s">
        <v>32</v>
      </c>
      <c r="G87" s="87">
        <v>34</v>
      </c>
      <c r="I87" s="84" t="s">
        <v>97</v>
      </c>
      <c r="J87" s="89" t="s">
        <v>59</v>
      </c>
      <c r="K87" s="87">
        <v>31</v>
      </c>
    </row>
    <row r="88" spans="1:11" x14ac:dyDescent="0.3">
      <c r="A88" s="84" t="s">
        <v>98</v>
      </c>
      <c r="B88" s="85" t="s">
        <v>33</v>
      </c>
      <c r="C88" s="86">
        <v>7.8</v>
      </c>
      <c r="D88"/>
      <c r="E88" s="84" t="s">
        <v>98</v>
      </c>
      <c r="F88" s="85" t="s">
        <v>32</v>
      </c>
      <c r="G88" s="87">
        <v>17</v>
      </c>
      <c r="I88" s="84" t="s">
        <v>98</v>
      </c>
      <c r="J88" s="89" t="s">
        <v>59</v>
      </c>
      <c r="K88" s="87">
        <v>29</v>
      </c>
    </row>
    <row r="89" spans="1:11" x14ac:dyDescent="0.3">
      <c r="A89" s="84" t="s">
        <v>99</v>
      </c>
      <c r="B89" s="85" t="s">
        <v>33</v>
      </c>
      <c r="C89" s="86">
        <v>55.3</v>
      </c>
      <c r="D89"/>
      <c r="E89" s="84" t="s">
        <v>99</v>
      </c>
      <c r="F89" s="85" t="s">
        <v>32</v>
      </c>
      <c r="G89" s="87">
        <v>59</v>
      </c>
      <c r="I89" s="84" t="s">
        <v>99</v>
      </c>
      <c r="J89" s="89" t="s">
        <v>59</v>
      </c>
      <c r="K89" s="87">
        <v>21</v>
      </c>
    </row>
    <row r="90" spans="1:11" x14ac:dyDescent="0.3">
      <c r="A90" s="84" t="s">
        <v>100</v>
      </c>
      <c r="B90" s="85" t="s">
        <v>33</v>
      </c>
      <c r="C90" s="86">
        <v>39.5</v>
      </c>
      <c r="D90"/>
      <c r="E90" s="84" t="s">
        <v>100</v>
      </c>
      <c r="F90" s="85" t="s">
        <v>32</v>
      </c>
      <c r="G90" s="87">
        <v>43</v>
      </c>
      <c r="I90" s="84" t="s">
        <v>100</v>
      </c>
      <c r="J90" s="89" t="s">
        <v>59</v>
      </c>
      <c r="K90" s="87">
        <v>29</v>
      </c>
    </row>
    <row r="91" spans="1:11" x14ac:dyDescent="0.3">
      <c r="A91" s="84" t="s">
        <v>101</v>
      </c>
      <c r="B91" s="85" t="s">
        <v>33</v>
      </c>
      <c r="C91" s="86">
        <v>24</v>
      </c>
      <c r="D91"/>
      <c r="E91" s="84" t="s">
        <v>101</v>
      </c>
      <c r="F91" s="85" t="s">
        <v>32</v>
      </c>
      <c r="G91" s="87">
        <v>27</v>
      </c>
      <c r="I91" s="84" t="s">
        <v>101</v>
      </c>
      <c r="J91" s="89" t="s">
        <v>59</v>
      </c>
      <c r="K91" s="87">
        <v>34</v>
      </c>
    </row>
    <row r="92" spans="1:11" x14ac:dyDescent="0.3">
      <c r="A92" s="84" t="s">
        <v>102</v>
      </c>
      <c r="B92" s="85" t="s">
        <v>33</v>
      </c>
      <c r="C92" s="86">
        <v>11.2</v>
      </c>
      <c r="D92"/>
      <c r="E92" s="84" t="s">
        <v>102</v>
      </c>
      <c r="F92" s="85" t="s">
        <v>32</v>
      </c>
      <c r="G92" s="87">
        <v>20</v>
      </c>
      <c r="I92" s="84" t="s">
        <v>102</v>
      </c>
      <c r="J92" s="89" t="s">
        <v>59</v>
      </c>
      <c r="K92" s="87">
        <v>23</v>
      </c>
    </row>
    <row r="93" spans="1:11" x14ac:dyDescent="0.3">
      <c r="A93" s="84" t="s">
        <v>103</v>
      </c>
      <c r="B93" s="85" t="s">
        <v>33</v>
      </c>
      <c r="C93" s="86">
        <v>30</v>
      </c>
      <c r="D93"/>
      <c r="E93" s="84" t="s">
        <v>103</v>
      </c>
      <c r="F93" s="85" t="s">
        <v>32</v>
      </c>
      <c r="G93" s="87">
        <v>28</v>
      </c>
      <c r="I93" s="84" t="s">
        <v>103</v>
      </c>
      <c r="J93" s="89" t="s">
        <v>59</v>
      </c>
      <c r="K93" s="87">
        <v>62</v>
      </c>
    </row>
    <row r="94" spans="1:11" x14ac:dyDescent="0.3">
      <c r="A94" s="84" t="s">
        <v>104</v>
      </c>
      <c r="B94" s="85" t="s">
        <v>33</v>
      </c>
      <c r="C94" s="86">
        <v>18.5</v>
      </c>
      <c r="D94"/>
      <c r="E94" s="84" t="s">
        <v>104</v>
      </c>
      <c r="F94" s="85" t="s">
        <v>32</v>
      </c>
      <c r="G94" s="87">
        <v>26</v>
      </c>
      <c r="I94" s="84" t="s">
        <v>104</v>
      </c>
      <c r="J94" s="89" t="s">
        <v>59</v>
      </c>
      <c r="K94" s="87">
        <v>34</v>
      </c>
    </row>
    <row r="95" spans="1:11" x14ac:dyDescent="0.3">
      <c r="A95" s="84" t="s">
        <v>105</v>
      </c>
      <c r="B95" s="85" t="s">
        <v>33</v>
      </c>
      <c r="C95" s="86">
        <v>39.6</v>
      </c>
      <c r="D95"/>
      <c r="E95" s="84" t="s">
        <v>105</v>
      </c>
      <c r="F95" s="85" t="s">
        <v>32</v>
      </c>
      <c r="G95" s="87">
        <v>43</v>
      </c>
      <c r="I95" s="84" t="s">
        <v>105</v>
      </c>
      <c r="J95" s="89" t="s">
        <v>59</v>
      </c>
      <c r="K95" s="87">
        <v>5</v>
      </c>
    </row>
    <row r="96" spans="1:11" x14ac:dyDescent="0.3">
      <c r="A96" s="84" t="s">
        <v>106</v>
      </c>
      <c r="B96" s="85" t="s">
        <v>33</v>
      </c>
      <c r="C96" s="86">
        <v>17.7</v>
      </c>
      <c r="D96"/>
      <c r="E96" s="84" t="s">
        <v>106</v>
      </c>
      <c r="F96" s="85" t="s">
        <v>32</v>
      </c>
      <c r="G96" s="87">
        <v>21</v>
      </c>
      <c r="I96" s="84" t="s">
        <v>106</v>
      </c>
      <c r="J96" s="89" t="s">
        <v>59</v>
      </c>
      <c r="K96" s="87">
        <v>40</v>
      </c>
    </row>
    <row r="97" spans="1:11" x14ac:dyDescent="0.3">
      <c r="A97" s="84" t="s">
        <v>107</v>
      </c>
      <c r="B97" s="85" t="s">
        <v>33</v>
      </c>
      <c r="C97" s="86">
        <v>41.1</v>
      </c>
      <c r="D97"/>
      <c r="E97" s="84" t="s">
        <v>107</v>
      </c>
      <c r="F97" s="85" t="s">
        <v>32</v>
      </c>
      <c r="G97" s="87">
        <v>45</v>
      </c>
      <c r="I97" s="84" t="s">
        <v>107</v>
      </c>
      <c r="J97" s="89" t="s">
        <v>59</v>
      </c>
      <c r="K97" s="87">
        <v>34</v>
      </c>
    </row>
    <row r="98" spans="1:11" x14ac:dyDescent="0.3">
      <c r="A98" s="84" t="s">
        <v>108</v>
      </c>
      <c r="B98" s="85" t="s">
        <v>33</v>
      </c>
      <c r="C98" s="86">
        <v>35.799999999999997</v>
      </c>
      <c r="D98"/>
      <c r="E98" s="84" t="s">
        <v>108</v>
      </c>
      <c r="F98" s="85" t="s">
        <v>32</v>
      </c>
      <c r="G98" s="87">
        <v>41</v>
      </c>
      <c r="I98" s="84" t="s">
        <v>108</v>
      </c>
      <c r="J98" s="89" t="s">
        <v>59</v>
      </c>
      <c r="K98" s="87">
        <v>25</v>
      </c>
    </row>
    <row r="99" spans="1:11" x14ac:dyDescent="0.3">
      <c r="A99" s="84" t="s">
        <v>109</v>
      </c>
      <c r="B99" s="85" t="s">
        <v>33</v>
      </c>
      <c r="C99" s="86">
        <v>12.3</v>
      </c>
      <c r="D99"/>
      <c r="E99" s="84" t="s">
        <v>109</v>
      </c>
      <c r="F99" s="85" t="s">
        <v>32</v>
      </c>
      <c r="G99" s="87">
        <v>10</v>
      </c>
      <c r="I99" s="84" t="s">
        <v>109</v>
      </c>
      <c r="J99" s="89" t="s">
        <v>59</v>
      </c>
      <c r="K99" s="87">
        <v>43</v>
      </c>
    </row>
    <row r="100" spans="1:11" x14ac:dyDescent="0.3">
      <c r="A100" s="84" t="s">
        <v>110</v>
      </c>
      <c r="B100" s="85" t="s">
        <v>33</v>
      </c>
      <c r="C100" s="86">
        <v>52.5</v>
      </c>
      <c r="D100"/>
      <c r="E100" s="84" t="s">
        <v>110</v>
      </c>
      <c r="F100" s="85" t="s">
        <v>32</v>
      </c>
      <c r="G100" s="87">
        <v>56</v>
      </c>
      <c r="I100" s="84" t="s">
        <v>110</v>
      </c>
      <c r="J100" s="89" t="s">
        <v>59</v>
      </c>
      <c r="K100" s="87">
        <v>31</v>
      </c>
    </row>
    <row r="101" spans="1:11" x14ac:dyDescent="0.3">
      <c r="A101" s="84" t="s">
        <v>111</v>
      </c>
      <c r="B101" s="85" t="s">
        <v>33</v>
      </c>
      <c r="C101" s="86">
        <v>18.5</v>
      </c>
      <c r="D101"/>
      <c r="E101" s="84" t="s">
        <v>111</v>
      </c>
      <c r="F101" s="85" t="s">
        <v>32</v>
      </c>
      <c r="G101" s="87">
        <v>22</v>
      </c>
      <c r="I101" s="84" t="s">
        <v>111</v>
      </c>
      <c r="J101" s="89" t="s">
        <v>59</v>
      </c>
      <c r="K101" s="87">
        <v>50</v>
      </c>
    </row>
    <row r="102" spans="1:11" x14ac:dyDescent="0.3">
      <c r="A102" s="84" t="s">
        <v>112</v>
      </c>
      <c r="B102" s="85" t="s">
        <v>33</v>
      </c>
      <c r="C102" s="86">
        <v>28.1</v>
      </c>
      <c r="D102"/>
      <c r="E102" s="84" t="s">
        <v>112</v>
      </c>
      <c r="F102" s="85" t="s">
        <v>32</v>
      </c>
      <c r="G102" s="87">
        <v>23</v>
      </c>
      <c r="I102" s="84" t="s">
        <v>112</v>
      </c>
      <c r="J102" s="89" t="s">
        <v>59</v>
      </c>
      <c r="K102" s="87">
        <v>50</v>
      </c>
    </row>
    <row r="103" spans="1:11" x14ac:dyDescent="0.3">
      <c r="A103" s="84" t="s">
        <v>113</v>
      </c>
      <c r="B103" s="85" t="s">
        <v>33</v>
      </c>
      <c r="C103" s="86">
        <v>22.3</v>
      </c>
      <c r="D103"/>
      <c r="E103" s="84" t="s">
        <v>113</v>
      </c>
      <c r="F103" s="85" t="s">
        <v>32</v>
      </c>
      <c r="G103" s="87">
        <v>26</v>
      </c>
      <c r="I103" s="84" t="s">
        <v>113</v>
      </c>
      <c r="J103" s="89" t="s">
        <v>59</v>
      </c>
      <c r="K103" s="87">
        <v>54</v>
      </c>
    </row>
    <row r="104" spans="1:11" x14ac:dyDescent="0.3">
      <c r="A104" s="84" t="s">
        <v>114</v>
      </c>
      <c r="B104" s="85" t="s">
        <v>33</v>
      </c>
      <c r="C104" s="86">
        <v>46.8</v>
      </c>
      <c r="D104"/>
      <c r="E104" s="84" t="s">
        <v>114</v>
      </c>
      <c r="F104" s="85" t="s">
        <v>32</v>
      </c>
      <c r="G104" s="87">
        <v>50</v>
      </c>
      <c r="I104" s="84" t="s">
        <v>114</v>
      </c>
      <c r="J104" s="89" t="s">
        <v>59</v>
      </c>
      <c r="K104" s="87">
        <v>36</v>
      </c>
    </row>
    <row r="105" spans="1:11" x14ac:dyDescent="0.3">
      <c r="A105" s="84" t="s">
        <v>115</v>
      </c>
      <c r="B105" s="85" t="s">
        <v>33</v>
      </c>
      <c r="C105" s="86">
        <v>23.6</v>
      </c>
      <c r="D105"/>
      <c r="E105" s="84" t="s">
        <v>115</v>
      </c>
      <c r="F105" s="85" t="s">
        <v>32</v>
      </c>
      <c r="G105" s="87">
        <v>32</v>
      </c>
      <c r="I105" s="84" t="s">
        <v>115</v>
      </c>
      <c r="J105" s="89" t="s">
        <v>59</v>
      </c>
      <c r="K105" s="87">
        <v>22</v>
      </c>
    </row>
    <row r="106" spans="1:11" x14ac:dyDescent="0.3">
      <c r="A106" s="84" t="s">
        <v>116</v>
      </c>
      <c r="B106" s="85" t="s">
        <v>33</v>
      </c>
      <c r="C106" s="86">
        <v>53.7</v>
      </c>
      <c r="D106"/>
      <c r="E106" s="84" t="s">
        <v>116</v>
      </c>
      <c r="F106" s="85" t="s">
        <v>32</v>
      </c>
      <c r="G106" s="87">
        <v>57</v>
      </c>
      <c r="I106" s="84" t="s">
        <v>116</v>
      </c>
      <c r="J106" s="89" t="s">
        <v>59</v>
      </c>
      <c r="K106" s="87">
        <v>38</v>
      </c>
    </row>
    <row r="107" spans="1:11" x14ac:dyDescent="0.3">
      <c r="A107" s="84" t="s">
        <v>117</v>
      </c>
      <c r="B107" s="85" t="s">
        <v>33</v>
      </c>
      <c r="C107" s="86">
        <v>34.200000000000003</v>
      </c>
      <c r="D107"/>
      <c r="E107" s="84" t="s">
        <v>117</v>
      </c>
      <c r="F107" s="85" t="s">
        <v>32</v>
      </c>
      <c r="G107" s="87">
        <v>38</v>
      </c>
      <c r="I107" s="84" t="s">
        <v>117</v>
      </c>
      <c r="J107" s="89" t="s">
        <v>59</v>
      </c>
      <c r="K107" s="87">
        <v>3</v>
      </c>
    </row>
    <row r="108" spans="1:11" x14ac:dyDescent="0.3">
      <c r="A108" s="84" t="s">
        <v>118</v>
      </c>
      <c r="B108" s="85" t="s">
        <v>33</v>
      </c>
      <c r="C108" s="86">
        <v>37.200000000000003</v>
      </c>
      <c r="D108"/>
      <c r="E108" s="84" t="s">
        <v>118</v>
      </c>
      <c r="F108" s="85" t="s">
        <v>32</v>
      </c>
      <c r="G108" s="87">
        <v>43</v>
      </c>
      <c r="I108" s="84" t="s">
        <v>118</v>
      </c>
      <c r="J108" s="89" t="s">
        <v>59</v>
      </c>
      <c r="K108" s="87">
        <v>5</v>
      </c>
    </row>
    <row r="109" spans="1:11" x14ac:dyDescent="0.3">
      <c r="A109" s="84" t="s">
        <v>119</v>
      </c>
      <c r="B109" s="85" t="s">
        <v>33</v>
      </c>
      <c r="C109" s="86">
        <v>54.4</v>
      </c>
      <c r="D109"/>
      <c r="E109" s="84" t="s">
        <v>119</v>
      </c>
      <c r="F109" s="85" t="s">
        <v>32</v>
      </c>
      <c r="G109" s="87">
        <v>49</v>
      </c>
      <c r="I109" s="84" t="s">
        <v>119</v>
      </c>
      <c r="J109" s="89" t="s">
        <v>59</v>
      </c>
      <c r="K109" s="87">
        <v>86</v>
      </c>
    </row>
    <row r="110" spans="1:11" x14ac:dyDescent="0.3">
      <c r="A110" s="84" t="s">
        <v>120</v>
      </c>
      <c r="B110" s="85" t="s">
        <v>33</v>
      </c>
      <c r="C110" s="86">
        <v>39.700000000000003</v>
      </c>
      <c r="D110"/>
      <c r="E110" s="84" t="s">
        <v>120</v>
      </c>
      <c r="F110" s="85" t="s">
        <v>32</v>
      </c>
      <c r="G110" s="87">
        <v>43</v>
      </c>
      <c r="I110" s="84" t="s">
        <v>120</v>
      </c>
      <c r="J110" s="89" t="s">
        <v>59</v>
      </c>
      <c r="K110" s="87">
        <v>29</v>
      </c>
    </row>
    <row r="111" spans="1:11" x14ac:dyDescent="0.3">
      <c r="A111" s="84" t="s">
        <v>121</v>
      </c>
      <c r="B111" s="85" t="s">
        <v>33</v>
      </c>
      <c r="C111" s="86">
        <v>82.1</v>
      </c>
      <c r="D111"/>
      <c r="E111" s="84" t="s">
        <v>121</v>
      </c>
      <c r="F111" s="85" t="s">
        <v>32</v>
      </c>
      <c r="G111" s="87">
        <v>61</v>
      </c>
      <c r="I111" s="84" t="s">
        <v>121</v>
      </c>
      <c r="J111" s="89" t="s">
        <v>59</v>
      </c>
      <c r="K111" s="87">
        <v>115</v>
      </c>
    </row>
    <row r="112" spans="1:11" x14ac:dyDescent="0.3">
      <c r="A112" s="84" t="s">
        <v>122</v>
      </c>
      <c r="B112" s="85" t="s">
        <v>33</v>
      </c>
      <c r="C112" s="86">
        <v>17.899999999999999</v>
      </c>
      <c r="D112"/>
      <c r="E112" s="84" t="s">
        <v>122</v>
      </c>
      <c r="F112" s="85" t="s">
        <v>32</v>
      </c>
      <c r="G112" s="87">
        <v>21</v>
      </c>
      <c r="I112" s="84" t="s">
        <v>122</v>
      </c>
      <c r="J112" s="89" t="s">
        <v>59</v>
      </c>
      <c r="K112" s="87">
        <v>23</v>
      </c>
    </row>
    <row r="113" spans="1:11" x14ac:dyDescent="0.3">
      <c r="A113" s="84" t="s">
        <v>123</v>
      </c>
      <c r="B113" s="85" t="s">
        <v>33</v>
      </c>
      <c r="C113" s="86">
        <v>23.6</v>
      </c>
      <c r="D113"/>
      <c r="E113" s="84" t="s">
        <v>123</v>
      </c>
      <c r="F113" s="85" t="s">
        <v>32</v>
      </c>
      <c r="G113" s="87">
        <v>16</v>
      </c>
      <c r="I113" s="84" t="s">
        <v>123</v>
      </c>
      <c r="J113" s="89" t="s">
        <v>59</v>
      </c>
      <c r="K113" s="87">
        <v>46</v>
      </c>
    </row>
    <row r="114" spans="1:11" x14ac:dyDescent="0.3">
      <c r="A114" s="84" t="s">
        <v>124</v>
      </c>
      <c r="B114" s="85" t="s">
        <v>33</v>
      </c>
      <c r="C114" s="86">
        <v>9</v>
      </c>
      <c r="D114"/>
      <c r="E114" s="84" t="s">
        <v>124</v>
      </c>
      <c r="F114" s="85" t="s">
        <v>32</v>
      </c>
      <c r="G114" s="87">
        <v>8</v>
      </c>
      <c r="I114" s="84" t="s">
        <v>124</v>
      </c>
      <c r="J114" s="89" t="s">
        <v>59</v>
      </c>
      <c r="K114" s="87">
        <v>40</v>
      </c>
    </row>
    <row r="115" spans="1:11" x14ac:dyDescent="0.3">
      <c r="A115" s="84" t="s">
        <v>125</v>
      </c>
      <c r="B115" s="85" t="s">
        <v>33</v>
      </c>
      <c r="C115" s="86">
        <v>57.6</v>
      </c>
      <c r="D115"/>
      <c r="E115" s="84" t="s">
        <v>125</v>
      </c>
      <c r="F115" s="85" t="s">
        <v>32</v>
      </c>
      <c r="G115" s="87">
        <v>63</v>
      </c>
      <c r="I115" s="84" t="s">
        <v>125</v>
      </c>
      <c r="J115" s="89" t="s">
        <v>59</v>
      </c>
      <c r="K115" s="87">
        <v>35</v>
      </c>
    </row>
    <row r="116" spans="1:11" x14ac:dyDescent="0.3">
      <c r="A116" s="84" t="s">
        <v>126</v>
      </c>
      <c r="B116" s="85" t="s">
        <v>33</v>
      </c>
      <c r="C116" s="86">
        <v>18</v>
      </c>
      <c r="D116"/>
      <c r="E116" s="84" t="s">
        <v>126</v>
      </c>
      <c r="F116" s="85" t="s">
        <v>32</v>
      </c>
      <c r="G116" s="87">
        <v>27</v>
      </c>
      <c r="I116" s="84" t="s">
        <v>126</v>
      </c>
      <c r="J116" s="89" t="s">
        <v>59</v>
      </c>
      <c r="K116" s="87">
        <v>17</v>
      </c>
    </row>
    <row r="117" spans="1:11" x14ac:dyDescent="0.3">
      <c r="A117" s="84" t="s">
        <v>127</v>
      </c>
      <c r="B117" s="85" t="s">
        <v>33</v>
      </c>
      <c r="C117" s="86">
        <v>26.4</v>
      </c>
      <c r="D117"/>
      <c r="E117" s="84" t="s">
        <v>127</v>
      </c>
      <c r="F117" s="85" t="s">
        <v>32</v>
      </c>
      <c r="G117" s="87">
        <v>27</v>
      </c>
      <c r="I117" s="84" t="s">
        <v>127</v>
      </c>
      <c r="J117" s="89" t="s">
        <v>59</v>
      </c>
      <c r="K117" s="87">
        <v>49</v>
      </c>
    </row>
    <row r="118" spans="1:11" x14ac:dyDescent="0.3">
      <c r="A118" s="84" t="s">
        <v>128</v>
      </c>
      <c r="B118" s="85" t="s">
        <v>33</v>
      </c>
      <c r="C118" s="86">
        <v>12.7</v>
      </c>
      <c r="D118"/>
      <c r="E118" s="84" t="s">
        <v>128</v>
      </c>
      <c r="F118" s="85" t="s">
        <v>32</v>
      </c>
      <c r="G118" s="87">
        <v>16</v>
      </c>
      <c r="I118" s="84" t="s">
        <v>128</v>
      </c>
      <c r="J118" s="89" t="s">
        <v>59</v>
      </c>
      <c r="K118" s="87">
        <v>25</v>
      </c>
    </row>
    <row r="119" spans="1:11" x14ac:dyDescent="0.3">
      <c r="A119" s="84" t="s">
        <v>129</v>
      </c>
      <c r="B119" s="85" t="s">
        <v>33</v>
      </c>
      <c r="C119" s="86">
        <v>11.9</v>
      </c>
      <c r="D119"/>
      <c r="E119" s="84" t="s">
        <v>129</v>
      </c>
      <c r="F119" s="85" t="s">
        <v>32</v>
      </c>
      <c r="G119" s="87">
        <v>15</v>
      </c>
      <c r="I119" s="84" t="s">
        <v>129</v>
      </c>
      <c r="J119" s="89" t="s">
        <v>59</v>
      </c>
      <c r="K119" s="87">
        <v>34</v>
      </c>
    </row>
    <row r="120" spans="1:11" x14ac:dyDescent="0.3">
      <c r="A120" s="84" t="s">
        <v>130</v>
      </c>
      <c r="B120" s="85" t="s">
        <v>33</v>
      </c>
      <c r="C120" s="86">
        <v>44.5</v>
      </c>
      <c r="D120"/>
      <c r="E120" s="84" t="s">
        <v>130</v>
      </c>
      <c r="F120" s="85" t="s">
        <v>32</v>
      </c>
      <c r="G120" s="87">
        <v>48</v>
      </c>
      <c r="I120" s="84" t="s">
        <v>130</v>
      </c>
      <c r="J120" s="89" t="s">
        <v>59</v>
      </c>
      <c r="K120" s="87">
        <v>10</v>
      </c>
    </row>
    <row r="121" spans="1:11" x14ac:dyDescent="0.3">
      <c r="A121" s="84" t="s">
        <v>131</v>
      </c>
      <c r="B121" s="85" t="s">
        <v>33</v>
      </c>
      <c r="C121" s="86">
        <v>39</v>
      </c>
      <c r="D121"/>
      <c r="E121" s="84" t="s">
        <v>131</v>
      </c>
      <c r="F121" s="85" t="s">
        <v>32</v>
      </c>
      <c r="G121" s="87">
        <v>42</v>
      </c>
      <c r="I121" s="84" t="s">
        <v>131</v>
      </c>
      <c r="J121" s="89" t="s">
        <v>59</v>
      </c>
      <c r="K121" s="87">
        <v>6</v>
      </c>
    </row>
    <row r="122" spans="1:11" x14ac:dyDescent="0.3">
      <c r="A122" s="84" t="s">
        <v>132</v>
      </c>
      <c r="B122" s="85" t="s">
        <v>33</v>
      </c>
      <c r="C122" s="86">
        <v>53.3</v>
      </c>
      <c r="D122"/>
      <c r="E122" s="84" t="s">
        <v>132</v>
      </c>
      <c r="F122" s="85" t="s">
        <v>32</v>
      </c>
      <c r="G122" s="87">
        <v>57</v>
      </c>
      <c r="I122" s="84" t="s">
        <v>132</v>
      </c>
      <c r="J122" s="89" t="s">
        <v>59</v>
      </c>
      <c r="K122" s="87">
        <v>19</v>
      </c>
    </row>
    <row r="123" spans="1:11" x14ac:dyDescent="0.3">
      <c r="A123" s="84" t="s">
        <v>133</v>
      </c>
      <c r="B123" s="85" t="s">
        <v>33</v>
      </c>
      <c r="C123" s="86">
        <v>23.2</v>
      </c>
      <c r="D123"/>
      <c r="E123" s="84" t="s">
        <v>133</v>
      </c>
      <c r="F123" s="85" t="s">
        <v>32</v>
      </c>
      <c r="G123" s="87">
        <v>27</v>
      </c>
      <c r="I123" s="84" t="s">
        <v>133</v>
      </c>
      <c r="J123" s="89" t="s">
        <v>59</v>
      </c>
      <c r="K123" s="87">
        <v>45</v>
      </c>
    </row>
    <row r="124" spans="1:11" x14ac:dyDescent="0.3">
      <c r="A124" s="84" t="s">
        <v>134</v>
      </c>
      <c r="B124" s="85" t="s">
        <v>33</v>
      </c>
      <c r="C124" s="86">
        <v>40.5</v>
      </c>
      <c r="D124"/>
      <c r="E124" s="84" t="s">
        <v>134</v>
      </c>
      <c r="F124" s="85" t="s">
        <v>32</v>
      </c>
      <c r="G124" s="87">
        <v>44</v>
      </c>
      <c r="I124" s="84" t="s">
        <v>134</v>
      </c>
      <c r="J124" s="89" t="s">
        <v>59</v>
      </c>
      <c r="K124" s="87">
        <v>23</v>
      </c>
    </row>
    <row r="125" spans="1:11" x14ac:dyDescent="0.3">
      <c r="A125" s="84" t="s">
        <v>135</v>
      </c>
      <c r="B125" s="85" t="s">
        <v>33</v>
      </c>
      <c r="C125" s="86">
        <v>67.7</v>
      </c>
      <c r="D125"/>
      <c r="E125" s="84" t="s">
        <v>135</v>
      </c>
      <c r="F125" s="85" t="s">
        <v>32</v>
      </c>
      <c r="G125" s="87">
        <v>71</v>
      </c>
      <c r="I125" s="84" t="s">
        <v>135</v>
      </c>
      <c r="J125" s="89" t="s">
        <v>59</v>
      </c>
      <c r="K125" s="87">
        <v>33</v>
      </c>
    </row>
    <row r="126" spans="1:11" x14ac:dyDescent="0.3">
      <c r="A126" s="84" t="s">
        <v>136</v>
      </c>
      <c r="B126" s="85" t="s">
        <v>33</v>
      </c>
      <c r="C126" s="86">
        <v>22.2</v>
      </c>
      <c r="D126"/>
      <c r="E126" s="84" t="s">
        <v>136</v>
      </c>
      <c r="F126" s="85" t="s">
        <v>32</v>
      </c>
      <c r="G126" s="87">
        <v>26</v>
      </c>
      <c r="I126" s="84" t="s">
        <v>136</v>
      </c>
      <c r="J126" s="89" t="s">
        <v>59</v>
      </c>
      <c r="K126" s="87">
        <v>41</v>
      </c>
    </row>
    <row r="127" spans="1:11" x14ac:dyDescent="0.3">
      <c r="A127" s="84" t="s">
        <v>137</v>
      </c>
      <c r="B127" s="85" t="s">
        <v>33</v>
      </c>
      <c r="C127" s="86">
        <v>25.3</v>
      </c>
      <c r="D127"/>
      <c r="E127" s="84" t="s">
        <v>137</v>
      </c>
      <c r="F127" s="85" t="s">
        <v>32</v>
      </c>
      <c r="G127" s="87">
        <v>29</v>
      </c>
      <c r="I127" s="84" t="s">
        <v>137</v>
      </c>
      <c r="J127" s="89" t="s">
        <v>59</v>
      </c>
      <c r="K127" s="87">
        <v>30</v>
      </c>
    </row>
    <row r="128" spans="1:11" x14ac:dyDescent="0.3">
      <c r="A128" s="84" t="s">
        <v>138</v>
      </c>
      <c r="B128" s="85" t="s">
        <v>33</v>
      </c>
      <c r="C128" s="86">
        <v>37.4</v>
      </c>
      <c r="D128"/>
      <c r="E128" s="84" t="s">
        <v>138</v>
      </c>
      <c r="F128" s="85" t="s">
        <v>32</v>
      </c>
      <c r="G128" s="87">
        <v>41</v>
      </c>
      <c r="I128" s="84" t="s">
        <v>138</v>
      </c>
      <c r="J128" s="89" t="s">
        <v>59</v>
      </c>
      <c r="K128" s="87">
        <v>39</v>
      </c>
    </row>
    <row r="129" spans="1:11" x14ac:dyDescent="0.3">
      <c r="A129" s="84" t="s">
        <v>139</v>
      </c>
      <c r="B129" s="85" t="s">
        <v>33</v>
      </c>
      <c r="C129" s="86">
        <v>18.8</v>
      </c>
      <c r="D129"/>
      <c r="E129" s="84" t="s">
        <v>139</v>
      </c>
      <c r="F129" s="85" t="s">
        <v>32</v>
      </c>
      <c r="G129" s="87">
        <v>22</v>
      </c>
      <c r="I129" s="84" t="s">
        <v>139</v>
      </c>
      <c r="J129" s="89" t="s">
        <v>59</v>
      </c>
      <c r="K129" s="87">
        <v>41</v>
      </c>
    </row>
    <row r="130" spans="1:11" x14ac:dyDescent="0.3">
      <c r="A130" s="84" t="s">
        <v>140</v>
      </c>
      <c r="B130" s="85" t="s">
        <v>33</v>
      </c>
      <c r="C130" s="86">
        <v>44.4</v>
      </c>
      <c r="D130"/>
      <c r="E130" s="84" t="s">
        <v>140</v>
      </c>
      <c r="F130" s="85" t="s">
        <v>32</v>
      </c>
      <c r="G130" s="87">
        <v>45</v>
      </c>
      <c r="I130" s="84" t="s">
        <v>140</v>
      </c>
      <c r="J130" s="89" t="s">
        <v>59</v>
      </c>
      <c r="K130" s="87">
        <v>23</v>
      </c>
    </row>
    <row r="131" spans="1:11" x14ac:dyDescent="0.3">
      <c r="A131" s="84" t="s">
        <v>141</v>
      </c>
      <c r="B131" s="85" t="s">
        <v>33</v>
      </c>
      <c r="C131" s="86">
        <v>38.299999999999997</v>
      </c>
      <c r="D131"/>
      <c r="E131" s="84" t="s">
        <v>141</v>
      </c>
      <c r="F131" s="85" t="s">
        <v>32</v>
      </c>
      <c r="G131" s="87">
        <v>42</v>
      </c>
      <c r="I131" s="84" t="s">
        <v>141</v>
      </c>
      <c r="J131" s="89" t="s">
        <v>59</v>
      </c>
      <c r="K131" s="87">
        <v>31</v>
      </c>
    </row>
    <row r="132" spans="1:11" x14ac:dyDescent="0.3">
      <c r="A132" s="84" t="s">
        <v>142</v>
      </c>
      <c r="B132" s="85" t="s">
        <v>33</v>
      </c>
      <c r="C132" s="86">
        <v>19.7</v>
      </c>
      <c r="D132"/>
      <c r="E132" s="84" t="s">
        <v>142</v>
      </c>
      <c r="F132" s="85" t="s">
        <v>32</v>
      </c>
      <c r="G132" s="87">
        <v>14</v>
      </c>
      <c r="I132" s="84" t="s">
        <v>142</v>
      </c>
      <c r="J132" s="89" t="s">
        <v>59</v>
      </c>
      <c r="K132" s="87">
        <v>52</v>
      </c>
    </row>
    <row r="133" spans="1:11" x14ac:dyDescent="0.3">
      <c r="A133" s="84" t="s">
        <v>143</v>
      </c>
      <c r="B133" s="85" t="s">
        <v>33</v>
      </c>
      <c r="C133" s="86">
        <v>32.9</v>
      </c>
      <c r="D133"/>
      <c r="E133" s="84" t="s">
        <v>143</v>
      </c>
      <c r="F133" s="85" t="s">
        <v>32</v>
      </c>
      <c r="G133" s="87">
        <v>39</v>
      </c>
      <c r="I133" s="84" t="s">
        <v>143</v>
      </c>
      <c r="J133" s="89" t="s">
        <v>59</v>
      </c>
      <c r="K133" s="87">
        <v>22</v>
      </c>
    </row>
    <row r="134" spans="1:11" x14ac:dyDescent="0.3">
      <c r="A134" s="84" t="s">
        <v>144</v>
      </c>
      <c r="B134" s="85" t="s">
        <v>33</v>
      </c>
      <c r="C134" s="86">
        <v>45.7</v>
      </c>
      <c r="D134"/>
      <c r="E134" s="84" t="s">
        <v>144</v>
      </c>
      <c r="F134" s="85" t="s">
        <v>32</v>
      </c>
      <c r="G134" s="87">
        <v>49</v>
      </c>
      <c r="I134" s="84" t="s">
        <v>144</v>
      </c>
      <c r="J134" s="89" t="s">
        <v>59</v>
      </c>
      <c r="K134" s="87">
        <v>30</v>
      </c>
    </row>
    <row r="135" spans="1:11" x14ac:dyDescent="0.3">
      <c r="A135" s="84" t="s">
        <v>145</v>
      </c>
      <c r="B135" s="85" t="s">
        <v>33</v>
      </c>
      <c r="C135" s="86">
        <v>64.400000000000006</v>
      </c>
      <c r="D135"/>
      <c r="E135" s="84" t="s">
        <v>145</v>
      </c>
      <c r="F135" s="85" t="s">
        <v>32</v>
      </c>
      <c r="G135" s="87">
        <v>68</v>
      </c>
      <c r="I135" s="84" t="s">
        <v>145</v>
      </c>
      <c r="J135" s="89" t="s">
        <v>59</v>
      </c>
      <c r="K135" s="87">
        <v>30</v>
      </c>
    </row>
    <row r="136" spans="1:11" x14ac:dyDescent="0.3">
      <c r="A136" s="84" t="s">
        <v>146</v>
      </c>
      <c r="B136" s="85" t="s">
        <v>33</v>
      </c>
      <c r="C136" s="86">
        <v>23.4</v>
      </c>
      <c r="D136"/>
      <c r="E136" s="84" t="s">
        <v>146</v>
      </c>
      <c r="F136" s="85" t="s">
        <v>32</v>
      </c>
      <c r="G136" s="87">
        <v>32</v>
      </c>
      <c r="I136" s="84" t="s">
        <v>146</v>
      </c>
      <c r="J136" s="89" t="s">
        <v>59</v>
      </c>
      <c r="K136" s="87">
        <v>42</v>
      </c>
    </row>
    <row r="137" spans="1:11" x14ac:dyDescent="0.3">
      <c r="A137" s="84" t="s">
        <v>147</v>
      </c>
      <c r="B137" s="85" t="s">
        <v>33</v>
      </c>
      <c r="C137" s="86">
        <v>13.5</v>
      </c>
      <c r="D137"/>
      <c r="E137" s="84" t="s">
        <v>147</v>
      </c>
      <c r="F137" s="85" t="s">
        <v>32</v>
      </c>
      <c r="G137" s="87">
        <v>6</v>
      </c>
      <c r="I137" s="84" t="s">
        <v>147</v>
      </c>
      <c r="J137" s="89" t="s">
        <v>59</v>
      </c>
      <c r="K137" s="87">
        <v>45</v>
      </c>
    </row>
    <row r="138" spans="1:11" x14ac:dyDescent="0.3">
      <c r="A138" s="84" t="s">
        <v>148</v>
      </c>
      <c r="B138" s="85" t="s">
        <v>33</v>
      </c>
      <c r="C138" s="86">
        <v>51.9</v>
      </c>
      <c r="D138"/>
      <c r="E138" s="84" t="s">
        <v>148</v>
      </c>
      <c r="F138" s="85" t="s">
        <v>32</v>
      </c>
      <c r="G138" s="87">
        <v>51</v>
      </c>
      <c r="I138" s="84" t="s">
        <v>148</v>
      </c>
      <c r="J138" s="89" t="s">
        <v>59</v>
      </c>
      <c r="K138" s="87">
        <v>19</v>
      </c>
    </row>
    <row r="139" spans="1:11" x14ac:dyDescent="0.3">
      <c r="A139" s="84" t="s">
        <v>149</v>
      </c>
      <c r="B139" s="85" t="s">
        <v>33</v>
      </c>
      <c r="C139" s="86">
        <v>28.3</v>
      </c>
      <c r="D139"/>
      <c r="E139" s="84" t="s">
        <v>149</v>
      </c>
      <c r="F139" s="85" t="s">
        <v>32</v>
      </c>
      <c r="G139" s="87">
        <v>22</v>
      </c>
      <c r="I139" s="84" t="s">
        <v>149</v>
      </c>
      <c r="J139" s="89" t="s">
        <v>59</v>
      </c>
      <c r="K139" s="87">
        <v>51</v>
      </c>
    </row>
    <row r="140" spans="1:11" x14ac:dyDescent="0.3">
      <c r="A140" s="84" t="s">
        <v>150</v>
      </c>
      <c r="B140" s="85" t="s">
        <v>33</v>
      </c>
      <c r="C140" s="86">
        <v>13.3</v>
      </c>
      <c r="D140"/>
      <c r="E140" s="84" t="s">
        <v>150</v>
      </c>
      <c r="F140" s="85" t="s">
        <v>32</v>
      </c>
      <c r="G140" s="87">
        <v>5</v>
      </c>
      <c r="I140" s="84" t="s">
        <v>150</v>
      </c>
      <c r="J140" s="89" t="s">
        <v>59</v>
      </c>
      <c r="K140" s="87">
        <v>45</v>
      </c>
    </row>
    <row r="141" spans="1:11" x14ac:dyDescent="0.3">
      <c r="A141" s="84" t="s">
        <v>151</v>
      </c>
      <c r="B141" s="85" t="s">
        <v>33</v>
      </c>
      <c r="C141" s="86">
        <v>14.3</v>
      </c>
      <c r="D141"/>
      <c r="E141" s="84" t="s">
        <v>151</v>
      </c>
      <c r="F141" s="85" t="s">
        <v>32</v>
      </c>
      <c r="G141" s="87">
        <v>7</v>
      </c>
      <c r="I141" s="84" t="s">
        <v>151</v>
      </c>
      <c r="J141" s="89" t="s">
        <v>59</v>
      </c>
      <c r="K141" s="87">
        <v>47</v>
      </c>
    </row>
    <row r="142" spans="1:11" x14ac:dyDescent="0.3">
      <c r="A142" s="84" t="s">
        <v>152</v>
      </c>
      <c r="B142" s="85" t="s">
        <v>33</v>
      </c>
      <c r="C142" s="86">
        <v>12.2</v>
      </c>
      <c r="D142"/>
      <c r="E142" s="84" t="s">
        <v>152</v>
      </c>
      <c r="F142" s="85" t="s">
        <v>32</v>
      </c>
      <c r="G142" s="87">
        <v>4</v>
      </c>
      <c r="I142" s="84" t="s">
        <v>152</v>
      </c>
      <c r="J142" s="89" t="s">
        <v>59</v>
      </c>
      <c r="K142" s="87">
        <v>44</v>
      </c>
    </row>
    <row r="143" spans="1:11" x14ac:dyDescent="0.3">
      <c r="A143" s="84" t="s">
        <v>153</v>
      </c>
      <c r="B143" s="85" t="s">
        <v>33</v>
      </c>
      <c r="C143" s="86">
        <v>7.9</v>
      </c>
      <c r="D143"/>
      <c r="E143" s="84" t="s">
        <v>153</v>
      </c>
      <c r="F143" s="85" t="s">
        <v>32</v>
      </c>
      <c r="G143" s="87">
        <v>8</v>
      </c>
      <c r="I143" s="84" t="s">
        <v>153</v>
      </c>
      <c r="J143" s="89" t="s">
        <v>59</v>
      </c>
      <c r="K143" s="87">
        <v>35</v>
      </c>
    </row>
    <row r="144" spans="1:11" x14ac:dyDescent="0.3">
      <c r="A144" s="84" t="s">
        <v>154</v>
      </c>
      <c r="B144" s="85" t="s">
        <v>33</v>
      </c>
      <c r="C144" s="86">
        <v>17.5</v>
      </c>
      <c r="D144"/>
      <c r="E144" s="84" t="s">
        <v>154</v>
      </c>
      <c r="F144" s="85" t="s">
        <v>32</v>
      </c>
      <c r="G144" s="87">
        <v>16</v>
      </c>
      <c r="I144" s="84" t="s">
        <v>154</v>
      </c>
      <c r="J144" s="89" t="s">
        <v>59</v>
      </c>
      <c r="K144" s="87">
        <v>48</v>
      </c>
    </row>
    <row r="145" spans="1:11" x14ac:dyDescent="0.3">
      <c r="A145" s="84" t="s">
        <v>155</v>
      </c>
      <c r="B145" s="85" t="s">
        <v>33</v>
      </c>
      <c r="C145" s="86">
        <v>27.7</v>
      </c>
      <c r="D145"/>
      <c r="E145" s="84" t="s">
        <v>155</v>
      </c>
      <c r="F145" s="85" t="s">
        <v>32</v>
      </c>
      <c r="G145" s="87">
        <v>22</v>
      </c>
      <c r="I145" s="84" t="s">
        <v>155</v>
      </c>
      <c r="J145" s="89" t="s">
        <v>59</v>
      </c>
      <c r="K145" s="87">
        <v>61</v>
      </c>
    </row>
    <row r="146" spans="1:11" x14ac:dyDescent="0.3">
      <c r="A146" s="84" t="s">
        <v>156</v>
      </c>
      <c r="B146" s="85" t="s">
        <v>33</v>
      </c>
      <c r="C146" s="86">
        <v>39.299999999999997</v>
      </c>
      <c r="D146"/>
      <c r="E146" s="84" t="s">
        <v>156</v>
      </c>
      <c r="F146" s="85" t="s">
        <v>32</v>
      </c>
      <c r="G146" s="87">
        <v>43</v>
      </c>
      <c r="I146" s="84" t="s">
        <v>156</v>
      </c>
      <c r="J146" s="89" t="s">
        <v>59</v>
      </c>
      <c r="K146" s="87">
        <v>37</v>
      </c>
    </row>
    <row r="147" spans="1:11" x14ac:dyDescent="0.3">
      <c r="A147" s="84" t="s">
        <v>157</v>
      </c>
      <c r="B147" s="85" t="s">
        <v>33</v>
      </c>
      <c r="C147" s="86">
        <v>42.8</v>
      </c>
      <c r="D147"/>
      <c r="E147" s="84" t="s">
        <v>157</v>
      </c>
      <c r="F147" s="85" t="s">
        <v>32</v>
      </c>
      <c r="G147" s="87">
        <v>42</v>
      </c>
      <c r="I147" s="84" t="s">
        <v>157</v>
      </c>
      <c r="J147" s="89" t="s">
        <v>59</v>
      </c>
      <c r="K147" s="87">
        <v>75</v>
      </c>
    </row>
    <row r="148" spans="1:11" x14ac:dyDescent="0.3">
      <c r="A148" s="84" t="s">
        <v>158</v>
      </c>
      <c r="B148" s="85" t="s">
        <v>33</v>
      </c>
      <c r="C148" s="86">
        <v>45.1</v>
      </c>
      <c r="D148"/>
      <c r="E148" s="84" t="s">
        <v>158</v>
      </c>
      <c r="F148" s="85" t="s">
        <v>32</v>
      </c>
      <c r="G148" s="87">
        <v>54</v>
      </c>
      <c r="I148" s="84" t="s">
        <v>158</v>
      </c>
      <c r="J148" s="89" t="s">
        <v>59</v>
      </c>
      <c r="K148" s="87">
        <v>27</v>
      </c>
    </row>
    <row r="149" spans="1:11" x14ac:dyDescent="0.3">
      <c r="A149" s="84" t="s">
        <v>159</v>
      </c>
      <c r="B149" s="85" t="s">
        <v>33</v>
      </c>
      <c r="C149" s="86">
        <v>12.6</v>
      </c>
      <c r="D149"/>
      <c r="E149" s="84" t="s">
        <v>159</v>
      </c>
      <c r="F149" s="85" t="s">
        <v>32</v>
      </c>
      <c r="G149" s="87">
        <v>21</v>
      </c>
      <c r="I149" s="84" t="s">
        <v>159</v>
      </c>
      <c r="J149" s="89" t="s">
        <v>59</v>
      </c>
      <c r="K149" s="87">
        <v>34</v>
      </c>
    </row>
    <row r="150" spans="1:11" x14ac:dyDescent="0.3">
      <c r="A150" s="84" t="s">
        <v>160</v>
      </c>
      <c r="B150" s="85" t="s">
        <v>33</v>
      </c>
      <c r="C150" s="86">
        <v>25.2</v>
      </c>
      <c r="D150"/>
      <c r="E150" s="84" t="s">
        <v>160</v>
      </c>
      <c r="F150" s="85" t="s">
        <v>32</v>
      </c>
      <c r="G150" s="87">
        <v>17</v>
      </c>
      <c r="I150" s="84" t="s">
        <v>160</v>
      </c>
      <c r="J150" s="89" t="s">
        <v>59</v>
      </c>
      <c r="K150" s="87">
        <v>47</v>
      </c>
    </row>
    <row r="151" spans="1:11" x14ac:dyDescent="0.3">
      <c r="A151" s="84" t="s">
        <v>161</v>
      </c>
      <c r="B151" s="85" t="s">
        <v>33</v>
      </c>
      <c r="C151" s="86">
        <v>38.4</v>
      </c>
      <c r="D151"/>
      <c r="E151" s="84" t="s">
        <v>161</v>
      </c>
      <c r="F151" s="85" t="s">
        <v>32</v>
      </c>
      <c r="G151" s="87">
        <v>52</v>
      </c>
      <c r="I151" s="84" t="s">
        <v>161</v>
      </c>
      <c r="J151" s="89" t="s">
        <v>59</v>
      </c>
      <c r="K151" s="87">
        <v>61</v>
      </c>
    </row>
    <row r="152" spans="1:11" x14ac:dyDescent="0.3">
      <c r="A152" s="84" t="s">
        <v>162</v>
      </c>
      <c r="B152" s="85" t="s">
        <v>33</v>
      </c>
      <c r="C152" s="86">
        <v>12.2</v>
      </c>
      <c r="D152"/>
      <c r="E152" s="84" t="s">
        <v>162</v>
      </c>
      <c r="F152" s="85" t="s">
        <v>32</v>
      </c>
      <c r="G152" s="87">
        <v>4</v>
      </c>
      <c r="I152" s="84" t="s">
        <v>162</v>
      </c>
      <c r="J152" s="89" t="s">
        <v>59</v>
      </c>
      <c r="K152" s="87">
        <v>44</v>
      </c>
    </row>
    <row r="153" spans="1:11" x14ac:dyDescent="0.3">
      <c r="A153" s="84" t="s">
        <v>163</v>
      </c>
      <c r="B153" s="85" t="s">
        <v>33</v>
      </c>
      <c r="C153" s="86">
        <v>42.8</v>
      </c>
      <c r="D153"/>
      <c r="E153" s="84" t="s">
        <v>163</v>
      </c>
      <c r="F153" s="85" t="s">
        <v>32</v>
      </c>
      <c r="G153" s="87">
        <v>46</v>
      </c>
      <c r="I153" s="84" t="s">
        <v>163</v>
      </c>
      <c r="J153" s="89" t="s">
        <v>59</v>
      </c>
      <c r="K153" s="87">
        <v>8</v>
      </c>
    </row>
    <row r="154" spans="1:11" x14ac:dyDescent="0.3">
      <c r="A154" s="84" t="s">
        <v>164</v>
      </c>
      <c r="B154" s="85" t="s">
        <v>33</v>
      </c>
      <c r="C154" s="86">
        <v>24.5</v>
      </c>
      <c r="D154"/>
      <c r="E154" s="84" t="s">
        <v>164</v>
      </c>
      <c r="F154" s="85" t="s">
        <v>32</v>
      </c>
      <c r="G154" s="87">
        <v>28</v>
      </c>
      <c r="I154" s="84" t="s">
        <v>164</v>
      </c>
      <c r="J154" s="89" t="s">
        <v>59</v>
      </c>
      <c r="K154" s="87">
        <v>56</v>
      </c>
    </row>
    <row r="155" spans="1:11" x14ac:dyDescent="0.3">
      <c r="A155" s="84" t="s">
        <v>165</v>
      </c>
      <c r="B155" s="85" t="s">
        <v>33</v>
      </c>
      <c r="C155" s="86">
        <v>11.9</v>
      </c>
      <c r="D155"/>
      <c r="E155" s="84" t="s">
        <v>165</v>
      </c>
      <c r="F155" s="85" t="s">
        <v>32</v>
      </c>
      <c r="G155" s="87">
        <v>15</v>
      </c>
      <c r="I155" s="84" t="s">
        <v>165</v>
      </c>
      <c r="J155" s="89" t="s">
        <v>59</v>
      </c>
      <c r="K155" s="87">
        <v>28</v>
      </c>
    </row>
    <row r="156" spans="1:11" x14ac:dyDescent="0.3">
      <c r="A156" s="84" t="s">
        <v>166</v>
      </c>
      <c r="B156" s="85" t="s">
        <v>33</v>
      </c>
      <c r="C156" s="86">
        <v>12</v>
      </c>
      <c r="D156"/>
      <c r="E156" s="84" t="s">
        <v>166</v>
      </c>
      <c r="F156" s="85" t="s">
        <v>32</v>
      </c>
      <c r="G156" s="87">
        <v>21</v>
      </c>
      <c r="I156" s="84" t="s">
        <v>166</v>
      </c>
      <c r="J156" s="89" t="s">
        <v>59</v>
      </c>
      <c r="K156" s="87">
        <v>30</v>
      </c>
    </row>
    <row r="157" spans="1:11" x14ac:dyDescent="0.3">
      <c r="A157" s="84" t="s">
        <v>167</v>
      </c>
      <c r="B157" s="85" t="s">
        <v>33</v>
      </c>
      <c r="C157" s="86">
        <v>37.700000000000003</v>
      </c>
      <c r="D157"/>
      <c r="E157" s="84" t="s">
        <v>167</v>
      </c>
      <c r="F157" s="85" t="s">
        <v>32</v>
      </c>
      <c r="G157" s="87">
        <v>46</v>
      </c>
      <c r="I157" s="84" t="s">
        <v>167</v>
      </c>
      <c r="J157" s="89" t="s">
        <v>59</v>
      </c>
      <c r="K157" s="87">
        <v>35</v>
      </c>
    </row>
    <row r="158" spans="1:11" x14ac:dyDescent="0.3">
      <c r="A158" s="84" t="s">
        <v>168</v>
      </c>
      <c r="B158" s="85" t="s">
        <v>33</v>
      </c>
      <c r="C158" s="86">
        <v>20.5</v>
      </c>
      <c r="D158"/>
      <c r="E158" s="84" t="s">
        <v>168</v>
      </c>
      <c r="F158" s="85" t="s">
        <v>32</v>
      </c>
      <c r="G158" s="87">
        <v>29</v>
      </c>
      <c r="I158" s="84" t="s">
        <v>168</v>
      </c>
      <c r="J158" s="89" t="s">
        <v>59</v>
      </c>
      <c r="K158" s="87">
        <v>34</v>
      </c>
    </row>
    <row r="159" spans="1:11" x14ac:dyDescent="0.3">
      <c r="A159" s="84" t="s">
        <v>169</v>
      </c>
      <c r="B159" s="85" t="s">
        <v>33</v>
      </c>
      <c r="C159" s="86">
        <v>19.2</v>
      </c>
      <c r="D159"/>
      <c r="E159" s="84" t="s">
        <v>169</v>
      </c>
      <c r="F159" s="85" t="s">
        <v>32</v>
      </c>
      <c r="G159" s="87">
        <v>14</v>
      </c>
      <c r="I159" s="84" t="s">
        <v>169</v>
      </c>
      <c r="J159" s="89" t="s">
        <v>59</v>
      </c>
      <c r="K159" s="87">
        <v>51</v>
      </c>
    </row>
    <row r="160" spans="1:11" x14ac:dyDescent="0.3">
      <c r="A160" s="84" t="s">
        <v>170</v>
      </c>
      <c r="B160" s="85" t="s">
        <v>33</v>
      </c>
      <c r="C160" s="86">
        <v>51.6</v>
      </c>
      <c r="D160"/>
      <c r="E160" s="84" t="s">
        <v>170</v>
      </c>
      <c r="F160" s="85" t="s">
        <v>32</v>
      </c>
      <c r="G160" s="87">
        <v>55</v>
      </c>
      <c r="I160" s="84" t="s">
        <v>170</v>
      </c>
      <c r="J160" s="89" t="s">
        <v>59</v>
      </c>
      <c r="K160" s="87">
        <v>17</v>
      </c>
    </row>
    <row r="161" spans="1:11" x14ac:dyDescent="0.3">
      <c r="A161" s="84" t="s">
        <v>171</v>
      </c>
      <c r="B161" s="85" t="s">
        <v>33</v>
      </c>
      <c r="C161" s="86">
        <v>45</v>
      </c>
      <c r="D161"/>
      <c r="E161" s="84" t="s">
        <v>171</v>
      </c>
      <c r="F161" s="85" t="s">
        <v>32</v>
      </c>
      <c r="G161" s="87">
        <v>49</v>
      </c>
      <c r="I161" s="84" t="s">
        <v>171</v>
      </c>
      <c r="J161" s="89" t="s">
        <v>59</v>
      </c>
      <c r="K161" s="87">
        <v>76</v>
      </c>
    </row>
    <row r="162" spans="1:11" x14ac:dyDescent="0.3">
      <c r="A162" s="84" t="s">
        <v>172</v>
      </c>
      <c r="B162" s="85" t="s">
        <v>33</v>
      </c>
      <c r="C162" s="86">
        <v>78.900000000000006</v>
      </c>
      <c r="D162"/>
      <c r="E162" s="84" t="s">
        <v>172</v>
      </c>
      <c r="F162" s="85" t="s">
        <v>32</v>
      </c>
      <c r="G162" s="87">
        <v>83</v>
      </c>
      <c r="I162" s="84" t="s">
        <v>172</v>
      </c>
      <c r="J162" s="89" t="s">
        <v>59</v>
      </c>
      <c r="K162" s="87">
        <v>110</v>
      </c>
    </row>
    <row r="163" spans="1:11" x14ac:dyDescent="0.3">
      <c r="A163" s="84" t="s">
        <v>173</v>
      </c>
      <c r="B163" s="85" t="s">
        <v>33</v>
      </c>
      <c r="C163" s="86">
        <v>80.5</v>
      </c>
      <c r="D163"/>
      <c r="E163" s="84" t="s">
        <v>173</v>
      </c>
      <c r="F163" s="85" t="s">
        <v>32</v>
      </c>
      <c r="G163" s="87">
        <v>84</v>
      </c>
      <c r="I163" s="84" t="s">
        <v>173</v>
      </c>
      <c r="J163" s="89" t="s">
        <v>59</v>
      </c>
      <c r="K163" s="87">
        <v>114</v>
      </c>
    </row>
    <row r="164" spans="1:11" x14ac:dyDescent="0.3">
      <c r="A164" s="84" t="s">
        <v>174</v>
      </c>
      <c r="B164" s="85" t="s">
        <v>33</v>
      </c>
      <c r="C164" s="86">
        <v>30.7</v>
      </c>
      <c r="D164"/>
      <c r="E164" s="84" t="s">
        <v>174</v>
      </c>
      <c r="F164" s="85" t="s">
        <v>32</v>
      </c>
      <c r="G164" s="87">
        <v>39</v>
      </c>
      <c r="I164" s="84" t="s">
        <v>174</v>
      </c>
      <c r="J164" s="89" t="s">
        <v>59</v>
      </c>
      <c r="K164" s="87">
        <v>52</v>
      </c>
    </row>
    <row r="165" spans="1:11" x14ac:dyDescent="0.3">
      <c r="A165" s="84" t="s">
        <v>175</v>
      </c>
      <c r="B165" s="85" t="s">
        <v>33</v>
      </c>
      <c r="C165" s="86">
        <v>19.399999999999999</v>
      </c>
      <c r="D165"/>
      <c r="E165" s="84" t="s">
        <v>175</v>
      </c>
      <c r="F165" s="85" t="s">
        <v>32</v>
      </c>
      <c r="G165" s="87">
        <v>28</v>
      </c>
      <c r="I165" s="84" t="s">
        <v>175</v>
      </c>
      <c r="J165" s="89" t="s">
        <v>59</v>
      </c>
      <c r="K165" s="87">
        <v>40</v>
      </c>
    </row>
    <row r="166" spans="1:11" x14ac:dyDescent="0.3">
      <c r="A166" s="84" t="s">
        <v>176</v>
      </c>
      <c r="B166" s="85" t="s">
        <v>33</v>
      </c>
      <c r="C166" s="86">
        <v>64.5</v>
      </c>
      <c r="D166"/>
      <c r="E166" s="84" t="s">
        <v>176</v>
      </c>
      <c r="F166" s="85" t="s">
        <v>32</v>
      </c>
      <c r="G166" s="87">
        <v>73</v>
      </c>
      <c r="I166" s="84" t="s">
        <v>176</v>
      </c>
      <c r="J166" s="89" t="s">
        <v>59</v>
      </c>
      <c r="K166" s="87">
        <v>43</v>
      </c>
    </row>
    <row r="167" spans="1:11" x14ac:dyDescent="0.3">
      <c r="A167" s="84" t="s">
        <v>177</v>
      </c>
      <c r="B167" s="85" t="s">
        <v>33</v>
      </c>
      <c r="C167" s="86">
        <v>101</v>
      </c>
      <c r="D167"/>
      <c r="E167" s="84" t="s">
        <v>177</v>
      </c>
      <c r="F167" s="85" t="s">
        <v>32</v>
      </c>
      <c r="G167" s="87">
        <v>105</v>
      </c>
      <c r="I167" s="84" t="s">
        <v>177</v>
      </c>
      <c r="J167" s="89" t="s">
        <v>59</v>
      </c>
      <c r="K167" s="87">
        <v>67</v>
      </c>
    </row>
    <row r="168" spans="1:11" x14ac:dyDescent="0.3">
      <c r="A168" s="84" t="s">
        <v>178</v>
      </c>
      <c r="B168" s="85" t="s">
        <v>33</v>
      </c>
      <c r="C168" s="86">
        <v>98.8</v>
      </c>
      <c r="D168"/>
      <c r="E168" s="84" t="s">
        <v>178</v>
      </c>
      <c r="F168" s="85" t="s">
        <v>32</v>
      </c>
      <c r="G168" s="87">
        <v>93</v>
      </c>
      <c r="I168" s="84" t="s">
        <v>178</v>
      </c>
      <c r="J168" s="89" t="s">
        <v>59</v>
      </c>
      <c r="K168" s="87">
        <v>130</v>
      </c>
    </row>
    <row r="169" spans="1:11" x14ac:dyDescent="0.3">
      <c r="A169" s="84" t="s">
        <v>179</v>
      </c>
      <c r="B169" s="85" t="s">
        <v>33</v>
      </c>
      <c r="C169" s="86">
        <v>31.7</v>
      </c>
      <c r="D169"/>
      <c r="E169" s="84" t="s">
        <v>179</v>
      </c>
      <c r="F169" s="85" t="s">
        <v>32</v>
      </c>
      <c r="G169" s="87">
        <v>26</v>
      </c>
      <c r="I169" s="84" t="s">
        <v>179</v>
      </c>
      <c r="J169" s="89" t="s">
        <v>59</v>
      </c>
      <c r="K169" s="87">
        <v>63</v>
      </c>
    </row>
    <row r="170" spans="1:11" x14ac:dyDescent="0.3">
      <c r="A170" s="84" t="s">
        <v>180</v>
      </c>
      <c r="B170" s="85" t="s">
        <v>33</v>
      </c>
      <c r="C170" s="86">
        <v>119</v>
      </c>
      <c r="D170"/>
      <c r="E170" s="84" t="s">
        <v>180</v>
      </c>
      <c r="F170" s="85" t="s">
        <v>32</v>
      </c>
      <c r="G170" s="87">
        <v>122</v>
      </c>
      <c r="I170" s="84" t="s">
        <v>180</v>
      </c>
      <c r="J170" s="89" t="s">
        <v>59</v>
      </c>
      <c r="K170" s="87">
        <v>85</v>
      </c>
    </row>
    <row r="171" spans="1:11" x14ac:dyDescent="0.3">
      <c r="A171" s="84" t="s">
        <v>181</v>
      </c>
      <c r="B171" s="85" t="s">
        <v>33</v>
      </c>
      <c r="C171" s="86">
        <v>136</v>
      </c>
      <c r="D171"/>
      <c r="E171" s="84" t="s">
        <v>181</v>
      </c>
      <c r="F171" s="85" t="s">
        <v>32</v>
      </c>
      <c r="G171" s="87">
        <v>145</v>
      </c>
      <c r="I171" s="84" t="s">
        <v>181</v>
      </c>
      <c r="J171" s="89" t="s">
        <v>59</v>
      </c>
      <c r="K171" s="87">
        <v>156</v>
      </c>
    </row>
    <row r="172" spans="1:11" x14ac:dyDescent="0.3">
      <c r="A172" s="84" t="s">
        <v>182</v>
      </c>
      <c r="B172" s="85" t="s">
        <v>33</v>
      </c>
      <c r="C172" s="86">
        <v>48.3</v>
      </c>
      <c r="D172"/>
      <c r="E172" s="84" t="s">
        <v>182</v>
      </c>
      <c r="F172" s="85" t="s">
        <v>32</v>
      </c>
      <c r="G172" s="87">
        <v>52</v>
      </c>
      <c r="I172" s="84" t="s">
        <v>182</v>
      </c>
      <c r="J172" s="89" t="s">
        <v>59</v>
      </c>
      <c r="K172" s="87">
        <v>14</v>
      </c>
    </row>
    <row r="173" spans="1:11" x14ac:dyDescent="0.3">
      <c r="A173" s="84" t="s">
        <v>183</v>
      </c>
      <c r="B173" s="85" t="s">
        <v>33</v>
      </c>
      <c r="C173" s="86">
        <v>84.9</v>
      </c>
      <c r="D173"/>
      <c r="E173" s="84" t="s">
        <v>183</v>
      </c>
      <c r="F173" s="85" t="s">
        <v>32</v>
      </c>
      <c r="G173" s="87">
        <v>93</v>
      </c>
      <c r="I173" s="84" t="s">
        <v>183</v>
      </c>
      <c r="J173" s="89" t="s">
        <v>59</v>
      </c>
      <c r="K173" s="87">
        <v>53</v>
      </c>
    </row>
    <row r="174" spans="1:11" x14ac:dyDescent="0.3">
      <c r="A174" s="84" t="s">
        <v>184</v>
      </c>
      <c r="B174" s="85" t="s">
        <v>33</v>
      </c>
      <c r="C174" s="86">
        <v>56.3</v>
      </c>
      <c r="D174"/>
      <c r="E174" s="84" t="s">
        <v>184</v>
      </c>
      <c r="F174" s="85" t="s">
        <v>32</v>
      </c>
      <c r="G174" s="87">
        <v>60</v>
      </c>
      <c r="I174" s="84" t="s">
        <v>184</v>
      </c>
      <c r="J174" s="89" t="s">
        <v>59</v>
      </c>
      <c r="K174" s="87">
        <v>22</v>
      </c>
    </row>
    <row r="175" spans="1:11" x14ac:dyDescent="0.3">
      <c r="A175" s="84" t="s">
        <v>185</v>
      </c>
      <c r="B175" s="85" t="s">
        <v>33</v>
      </c>
      <c r="C175" s="86">
        <v>82.3</v>
      </c>
      <c r="D175"/>
      <c r="E175" s="84" t="s">
        <v>185</v>
      </c>
      <c r="F175" s="85" t="s">
        <v>32</v>
      </c>
      <c r="G175" s="87">
        <v>91</v>
      </c>
      <c r="I175" s="84" t="s">
        <v>185</v>
      </c>
      <c r="J175" s="89" t="s">
        <v>59</v>
      </c>
      <c r="K175" s="87">
        <v>100</v>
      </c>
    </row>
    <row r="176" spans="1:11" x14ac:dyDescent="0.3">
      <c r="A176" s="84" t="s">
        <v>186</v>
      </c>
      <c r="B176" s="85" t="s">
        <v>33</v>
      </c>
      <c r="C176" s="86">
        <v>155</v>
      </c>
      <c r="D176"/>
      <c r="E176" s="84" t="s">
        <v>186</v>
      </c>
      <c r="F176" s="85" t="s">
        <v>32</v>
      </c>
      <c r="G176" s="87">
        <v>161</v>
      </c>
      <c r="I176" s="84" t="s">
        <v>186</v>
      </c>
      <c r="J176" s="89" t="s">
        <v>59</v>
      </c>
      <c r="K176" s="87">
        <v>120</v>
      </c>
    </row>
    <row r="177" spans="1:11" x14ac:dyDescent="0.3">
      <c r="A177" s="84" t="s">
        <v>187</v>
      </c>
      <c r="B177" s="85" t="s">
        <v>58</v>
      </c>
      <c r="C177" s="86">
        <v>618</v>
      </c>
      <c r="D177"/>
      <c r="E177" s="84" t="s">
        <v>187</v>
      </c>
      <c r="F177" s="85" t="s">
        <v>58</v>
      </c>
      <c r="G177" s="87">
        <v>618</v>
      </c>
      <c r="I177" s="84" t="s">
        <v>187</v>
      </c>
      <c r="J177" s="85" t="s">
        <v>58</v>
      </c>
      <c r="K177" s="87">
        <v>618</v>
      </c>
    </row>
    <row r="178" spans="1:11" ht="15" thickBot="1" x14ac:dyDescent="0.35">
      <c r="A178" s="90" t="s">
        <v>187</v>
      </c>
      <c r="B178" s="91" t="s">
        <v>57</v>
      </c>
      <c r="C178" s="92">
        <v>417</v>
      </c>
      <c r="D178"/>
      <c r="E178" s="90" t="s">
        <v>187</v>
      </c>
      <c r="F178" s="91" t="s">
        <v>57</v>
      </c>
      <c r="G178" s="93">
        <v>417</v>
      </c>
      <c r="I178" s="90" t="s">
        <v>187</v>
      </c>
      <c r="J178" s="91" t="s">
        <v>57</v>
      </c>
      <c r="K178" s="93">
        <v>417</v>
      </c>
    </row>
    <row r="179" spans="1:11" x14ac:dyDescent="0.3">
      <c r="J179" s="54"/>
      <c r="K179"/>
    </row>
  </sheetData>
  <sheetProtection algorithmName="SHA-512" hashValue="4KF6d9zF0FE9MPN3U6/LfTo4CUL6FkhSbTeHtYDVddeHGc7bkCz5d/cFn4wiYOX+0UF6l3X2ASknhndybLiF5w==" saltValue="6UJE5RDcbaQyyqWvcqZbIg==" spinCount="100000" sheet="1" objects="1" scenarios="1"/>
  <mergeCells count="28">
    <mergeCell ref="A10:E10"/>
    <mergeCell ref="A1:I1"/>
    <mergeCell ref="A5:I5"/>
    <mergeCell ref="A3:I3"/>
    <mergeCell ref="A2:I2"/>
    <mergeCell ref="A7:I8"/>
    <mergeCell ref="A29:G29"/>
    <mergeCell ref="A17:H17"/>
    <mergeCell ref="C12:C14"/>
    <mergeCell ref="D12:D14"/>
    <mergeCell ref="D19:D21"/>
    <mergeCell ref="E19:E21"/>
    <mergeCell ref="F19:F21"/>
    <mergeCell ref="G19:G21"/>
    <mergeCell ref="A22:G22"/>
    <mergeCell ref="A15:D15"/>
    <mergeCell ref="A24:H24"/>
    <mergeCell ref="E26:E28"/>
    <mergeCell ref="F26:F28"/>
    <mergeCell ref="G26:G28"/>
    <mergeCell ref="D26:D28"/>
    <mergeCell ref="A40:E40"/>
    <mergeCell ref="A31:G32"/>
    <mergeCell ref="A47:K47"/>
    <mergeCell ref="A34:B34"/>
    <mergeCell ref="A35:B35"/>
    <mergeCell ref="A36:A37"/>
    <mergeCell ref="A38:A39"/>
  </mergeCells>
  <dataValidations count="3">
    <dataValidation type="custom" allowBlank="1" showInputMessage="1" showErrorMessage="1" errorTitle="NUMERO DE DECIMALES INCORRECTO" error="Se deben incluir como máximo dos decimales" sqref="D18:D19 H7:H8" xr:uid="{00000000-0002-0000-0000-000000000000}">
      <formula1>D7*100=INT(D7*100)</formula1>
    </dataValidation>
    <dataValidation type="custom" allowBlank="1" showInputMessage="1" showErrorMessage="1" errorTitle="NÚMERO DE DECIMALES INCORRECTO" error="Se deben incluir como máximo dos decimales" sqref="D12:D14 E19:E21 G19:G21 E26:E28 G26:G28" xr:uid="{112F1B1E-7F00-4640-A607-90240EB87D27}">
      <formula1>D12*100=INT(D12*100)</formula1>
    </dataValidation>
    <dataValidation type="custom" allowBlank="1" showInputMessage="1" showErrorMessage="1" errorTitle="NÚMERO DE DECIMALES INCORRECTO" error="Se deben incluir como máximo dos decimales" sqref="F35:F39" xr:uid="{FF171017-5B72-4A39-98D8-0E3ED35F43B3}">
      <formula1>F35*100=INT(F35*100)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12079CD8-7793-475C-A1DF-E845AA5F2961}">
            <xm:f>NOT(ISERROR(SEARCH("Error precio",H19)))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H19:H21</xm:sqref>
        </x14:conditionalFormatting>
        <x14:conditionalFormatting xmlns:xm="http://schemas.microsoft.com/office/excel/2006/main">
          <x14:cfRule type="containsText" priority="1" operator="containsText" id="{B2495723-24A1-4FC8-8C83-A70370DDCCFC}">
            <xm:f>NOT(ISERROR(SEARCH("Error precio",H26)))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H26:H28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customWidth="1"/>
    <col min="2" max="2" width="22.33203125" style="2" customWidth="1"/>
    <col min="3" max="3" width="36.33203125" customWidth="1"/>
    <col min="4" max="4" width="25.33203125" customWidth="1"/>
    <col min="5" max="5" width="28.109375" customWidth="1"/>
    <col min="6" max="6" width="26.88671875" customWidth="1"/>
    <col min="7" max="7" width="26.33203125" style="1" customWidth="1"/>
    <col min="8" max="8" width="22.33203125" customWidth="1"/>
    <col min="9" max="9" width="23.5546875" customWidth="1"/>
    <col min="10" max="10" width="24.109375" customWidth="1"/>
  </cols>
  <sheetData>
    <row r="1" spans="1:12" ht="36.6" x14ac:dyDescent="0.3">
      <c r="A1" s="130" t="s">
        <v>8</v>
      </c>
      <c r="B1" s="130"/>
      <c r="C1" s="130"/>
      <c r="D1" s="130"/>
      <c r="E1" s="130"/>
      <c r="F1" s="130"/>
      <c r="G1" s="130"/>
    </row>
    <row r="2" spans="1:12" ht="36" customHeight="1" x14ac:dyDescent="0.3">
      <c r="A2" s="142" t="s">
        <v>13</v>
      </c>
      <c r="B2" s="142"/>
      <c r="C2" s="142"/>
      <c r="D2" s="142"/>
      <c r="E2" s="142"/>
      <c r="F2" s="142"/>
      <c r="G2" s="9"/>
    </row>
    <row r="3" spans="1:12" ht="33.6" x14ac:dyDescent="0.3">
      <c r="A3" s="143" t="s">
        <v>14</v>
      </c>
      <c r="B3" s="143"/>
      <c r="C3" s="143"/>
      <c r="D3" s="143"/>
      <c r="E3" s="143"/>
      <c r="F3" s="143"/>
      <c r="G3" s="143"/>
    </row>
    <row r="4" spans="1:12" x14ac:dyDescent="0.3">
      <c r="C4" s="3"/>
      <c r="D4" s="3"/>
      <c r="E4" s="4"/>
      <c r="F4" s="4"/>
      <c r="G4" s="4"/>
    </row>
    <row r="5" spans="1:12" ht="96.75" customHeight="1" x14ac:dyDescent="0.3">
      <c r="A5" s="131" t="s">
        <v>0</v>
      </c>
      <c r="B5" s="131"/>
      <c r="C5" s="131"/>
      <c r="D5" s="131"/>
      <c r="E5" s="131"/>
      <c r="F5" s="131"/>
      <c r="G5" s="131"/>
    </row>
    <row r="7" spans="1:12" ht="75" customHeight="1" x14ac:dyDescent="0.3">
      <c r="A7" s="144" t="s">
        <v>1</v>
      </c>
      <c r="B7" s="145"/>
      <c r="C7" s="146"/>
      <c r="D7" s="27" t="s">
        <v>10</v>
      </c>
      <c r="E7" s="27" t="s">
        <v>11</v>
      </c>
      <c r="F7" s="27" t="s">
        <v>12</v>
      </c>
      <c r="G7" s="27" t="s">
        <v>15</v>
      </c>
      <c r="H7" s="20" t="s">
        <v>16</v>
      </c>
      <c r="I7" s="20" t="s">
        <v>17</v>
      </c>
      <c r="J7" s="16" t="s">
        <v>18</v>
      </c>
    </row>
    <row r="8" spans="1:12" ht="15" customHeight="1" x14ac:dyDescent="0.3">
      <c r="C8" s="2"/>
      <c r="G8"/>
    </row>
    <row r="9" spans="1:12" ht="28.8" x14ac:dyDescent="0.3">
      <c r="A9" s="140" t="s">
        <v>19</v>
      </c>
      <c r="B9" s="140" t="s">
        <v>20</v>
      </c>
      <c r="C9" s="17" t="s">
        <v>7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140"/>
      <c r="B10" s="140"/>
      <c r="C10" s="18" t="s">
        <v>4</v>
      </c>
      <c r="D10" s="11" t="s">
        <v>21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140" t="s">
        <v>9</v>
      </c>
      <c r="B11" s="140"/>
      <c r="C11" s="140"/>
      <c r="D11" s="141">
        <v>10</v>
      </c>
      <c r="E11" s="141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">
      <c r="B13" s="5" t="s">
        <v>2</v>
      </c>
      <c r="C13" s="15">
        <v>13165</v>
      </c>
      <c r="E13" s="7"/>
    </row>
    <row r="14" spans="1:12" ht="81.75" customHeight="1" x14ac:dyDescent="0.3">
      <c r="B14" s="6" t="s">
        <v>5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">
      <c r="B15" s="8" t="s">
        <v>6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customWidth="1"/>
    <col min="2" max="2" width="22.33203125" style="2" customWidth="1"/>
    <col min="3" max="3" width="36.33203125" customWidth="1"/>
    <col min="4" max="4" width="25.33203125" customWidth="1"/>
    <col min="5" max="5" width="28.109375" customWidth="1"/>
    <col min="6" max="6" width="26.88671875" customWidth="1"/>
    <col min="7" max="7" width="26.33203125" style="1" customWidth="1"/>
    <col min="8" max="8" width="22.33203125" customWidth="1"/>
    <col min="9" max="9" width="23.5546875" customWidth="1"/>
    <col min="10" max="10" width="24.109375" customWidth="1"/>
  </cols>
  <sheetData>
    <row r="1" spans="1:12" ht="36.6" x14ac:dyDescent="0.3">
      <c r="A1" s="130" t="s">
        <v>8</v>
      </c>
      <c r="B1" s="130"/>
      <c r="C1" s="130"/>
      <c r="D1" s="130"/>
      <c r="E1" s="130"/>
      <c r="F1" s="130"/>
      <c r="G1" s="130"/>
    </row>
    <row r="2" spans="1:12" ht="36" customHeight="1" x14ac:dyDescent="0.3">
      <c r="A2" s="142" t="s">
        <v>13</v>
      </c>
      <c r="B2" s="142"/>
      <c r="C2" s="142"/>
      <c r="D2" s="142"/>
      <c r="E2" s="142"/>
      <c r="F2" s="142"/>
      <c r="G2" s="9"/>
    </row>
    <row r="3" spans="1:12" ht="33.6" x14ac:dyDescent="0.3">
      <c r="A3" s="143" t="s">
        <v>14</v>
      </c>
      <c r="B3" s="143"/>
      <c r="C3" s="143"/>
      <c r="D3" s="143"/>
      <c r="E3" s="143"/>
      <c r="F3" s="143"/>
      <c r="G3" s="143"/>
    </row>
    <row r="4" spans="1:12" x14ac:dyDescent="0.3">
      <c r="C4" s="3"/>
      <c r="D4" s="3"/>
      <c r="E4" s="4"/>
      <c r="F4" s="4"/>
      <c r="G4" s="4"/>
    </row>
    <row r="5" spans="1:12" ht="96.75" customHeight="1" x14ac:dyDescent="0.3">
      <c r="A5" s="131" t="s">
        <v>0</v>
      </c>
      <c r="B5" s="131"/>
      <c r="C5" s="131"/>
      <c r="D5" s="131"/>
      <c r="E5" s="131"/>
      <c r="F5" s="131"/>
      <c r="G5" s="131"/>
    </row>
    <row r="7" spans="1:12" ht="75" customHeight="1" x14ac:dyDescent="0.3">
      <c r="A7" s="144" t="s">
        <v>1</v>
      </c>
      <c r="B7" s="145"/>
      <c r="C7" s="146"/>
      <c r="D7" s="27" t="s">
        <v>10</v>
      </c>
      <c r="E7" s="27" t="s">
        <v>11</v>
      </c>
      <c r="F7" s="27" t="s">
        <v>12</v>
      </c>
      <c r="G7" s="27" t="s">
        <v>15</v>
      </c>
      <c r="H7" s="20" t="s">
        <v>16</v>
      </c>
      <c r="I7" s="20" t="s">
        <v>17</v>
      </c>
      <c r="J7" s="16" t="s">
        <v>18</v>
      </c>
    </row>
    <row r="8" spans="1:12" ht="15" customHeight="1" x14ac:dyDescent="0.3">
      <c r="C8" s="2"/>
      <c r="G8"/>
    </row>
    <row r="9" spans="1:12" ht="28.8" x14ac:dyDescent="0.3">
      <c r="A9" s="140" t="s">
        <v>19</v>
      </c>
      <c r="B9" s="140" t="s">
        <v>20</v>
      </c>
      <c r="C9" s="17" t="s">
        <v>7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140"/>
      <c r="B10" s="140"/>
      <c r="C10" s="18" t="s">
        <v>4</v>
      </c>
      <c r="D10" s="11" t="s">
        <v>21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140" t="s">
        <v>9</v>
      </c>
      <c r="B11" s="140"/>
      <c r="C11" s="140"/>
      <c r="D11" s="141">
        <v>10</v>
      </c>
      <c r="E11" s="141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">
      <c r="B13" s="5" t="s">
        <v>2</v>
      </c>
      <c r="C13" s="15">
        <v>13165</v>
      </c>
      <c r="E13" s="7"/>
    </row>
    <row r="14" spans="1:12" ht="81.75" customHeight="1" x14ac:dyDescent="0.3">
      <c r="B14" s="6" t="s">
        <v>5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">
      <c r="B15" s="8" t="s">
        <v>6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2023-03-07T12:10:08Z</dcterms:modified>
</cp:coreProperties>
</file>